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https://gemehv.sharepoint.com/sites/prj_DVOwarmtenetten/Gedeelde documenten/General/Aanbestedingstukken DVO 2025/1e Nota/Bijlagen/"/>
    </mc:Choice>
  </mc:AlternateContent>
  <xr:revisionPtr revIDLastSave="21" documentId="8_{EF0143FA-EE19-9248-B05F-DB4FBC292CDF}" xr6:coauthVersionLast="47" xr6:coauthVersionMax="47" xr10:uidLastSave="{3EB03442-84DF-F146-B3AA-44CC63441756}"/>
  <bookViews>
    <workbookView xWindow="63220" yWindow="2900" windowWidth="31860" windowHeight="20220" xr2:uid="{82B5638F-796E-4F46-9103-0F1354E2F7F4}"/>
  </bookViews>
  <sheets>
    <sheet name="Overzicht PVE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1" l="1"/>
  <c r="H126" i="1"/>
  <c r="J126" i="1" s="1"/>
  <c r="H125" i="1"/>
  <c r="J125" i="1" s="1"/>
  <c r="H124" i="1"/>
  <c r="J124" i="1" s="1"/>
  <c r="H123" i="1"/>
  <c r="J123" i="1" s="1"/>
  <c r="H122" i="1"/>
  <c r="J122" i="1" s="1"/>
  <c r="H121" i="1"/>
  <c r="J121" i="1" s="1"/>
  <c r="H120" i="1"/>
  <c r="J120" i="1" s="1"/>
  <c r="H78" i="1"/>
  <c r="J78" i="1" s="1"/>
  <c r="H77" i="1"/>
  <c r="J77" i="1" s="1"/>
  <c r="H32" i="1"/>
  <c r="H23" i="1"/>
  <c r="J95" i="1"/>
  <c r="H92" i="1"/>
  <c r="J92" i="1" s="1"/>
  <c r="H4" i="1"/>
  <c r="H51" i="1"/>
  <c r="J51" i="1" s="1"/>
  <c r="J108" i="1" l="1"/>
  <c r="J107" i="1" s="1"/>
  <c r="J106" i="1" s="1"/>
  <c r="J32" i="1"/>
  <c r="J4" i="1"/>
  <c r="J23" i="1"/>
  <c r="J22" i="1" s="1"/>
  <c r="H116" i="1"/>
  <c r="J116" i="1" s="1"/>
  <c r="H130" i="1" s="1"/>
  <c r="J130" i="1" s="1"/>
  <c r="H115" i="1"/>
  <c r="J115" i="1" s="1"/>
  <c r="H129" i="1" s="1"/>
  <c r="J129" i="1" s="1"/>
  <c r="H88" i="1"/>
  <c r="J88" i="1" s="1"/>
  <c r="H87" i="1"/>
  <c r="J87" i="1" s="1"/>
  <c r="H82" i="1"/>
  <c r="J82" i="1" s="1"/>
  <c r="H76" i="1"/>
  <c r="J76" i="1" s="1"/>
  <c r="H73" i="1"/>
  <c r="J73" i="1" s="1"/>
  <c r="H66" i="1"/>
  <c r="J66" i="1" s="1"/>
  <c r="H59" i="1"/>
  <c r="J59" i="1" s="1"/>
  <c r="H58" i="1"/>
  <c r="J58" i="1" s="1"/>
  <c r="H43" i="1"/>
  <c r="J43" i="1" s="1"/>
  <c r="H42" i="1"/>
  <c r="J42" i="1" s="1"/>
  <c r="H50" i="1"/>
  <c r="J50" i="1" s="1"/>
  <c r="H49" i="1"/>
  <c r="J49" i="1" s="1"/>
  <c r="H48" i="1"/>
  <c r="J48" i="1" s="1"/>
  <c r="J31" i="1" l="1"/>
  <c r="J3" i="1"/>
  <c r="J114" i="1"/>
  <c r="H131" i="1" s="1"/>
  <c r="J131" i="1" s="1"/>
  <c r="J80" i="1"/>
  <c r="J85" i="1"/>
  <c r="J65" i="1"/>
  <c r="J64" i="1" l="1"/>
  <c r="J40" i="1" l="1"/>
  <c r="J2" i="1" s="1"/>
  <c r="J110" i="1" s="1"/>
  <c r="J118" i="1"/>
  <c r="J113" i="1" l="1"/>
  <c r="J137" i="1" l="1"/>
  <c r="J134" i="1"/>
</calcChain>
</file>

<file path=xl/sharedStrings.xml><?xml version="1.0" encoding="utf-8"?>
<sst xmlns="http://schemas.openxmlformats.org/spreadsheetml/2006/main" count="295" uniqueCount="152">
  <si>
    <t>Vast jaarlijks</t>
  </si>
  <si>
    <t>Warmtedistributie</t>
  </si>
  <si>
    <t>A</t>
  </si>
  <si>
    <t>Distributie algemeen</t>
  </si>
  <si>
    <t>X</t>
  </si>
  <si>
    <t>Optimalisatie van de bedrijfsvoering</t>
  </si>
  <si>
    <t>B</t>
  </si>
  <si>
    <t>Ondergronds warmtenet</t>
  </si>
  <si>
    <t>Preventieve inspecties/controles
1x jaarlijks afsluitercontrole incl. rapportage en advies</t>
  </si>
  <si>
    <t>C</t>
  </si>
  <si>
    <t>Bovengronds warmtenet</t>
  </si>
  <si>
    <t>Klantenservice</t>
  </si>
  <si>
    <t>D</t>
  </si>
  <si>
    <t>Debiteurenbeheer</t>
  </si>
  <si>
    <t>G</t>
  </si>
  <si>
    <t>Storingsdesk en storingsopvolging</t>
  </si>
  <si>
    <t>Incasso</t>
  </si>
  <si>
    <t>Vroegsignalering</t>
  </si>
  <si>
    <t>Aansluitregister</t>
  </si>
  <si>
    <t>Klanttevredenheid</t>
  </si>
  <si>
    <t xml:space="preserve"> </t>
  </si>
  <si>
    <t>Mailings/publicaties</t>
  </si>
  <si>
    <t>Mijn Warmte Portal</t>
  </si>
  <si>
    <t>Website</t>
  </si>
  <si>
    <t>Rapportage en Analyse incl. dashboard</t>
  </si>
  <si>
    <t>Dienstverlening</t>
  </si>
  <si>
    <t>Garantie afhandeling</t>
  </si>
  <si>
    <t>Eenmalig</t>
  </si>
  <si>
    <t>Actualisatie MJOP tijdens migratieperiode</t>
  </si>
  <si>
    <t>Overleg</t>
  </si>
  <si>
    <t>Warmte-afleversets</t>
  </si>
  <si>
    <t>Warmtemeters</t>
  </si>
  <si>
    <t>Warmte afnemers</t>
  </si>
  <si>
    <t>Beheer gegevens warmtenet</t>
  </si>
  <si>
    <t>Onderhoudswerkzaamheden op basis van het onderhoudsplan</t>
  </si>
  <si>
    <t>Planmatig onderhoud</t>
  </si>
  <si>
    <t>Jaarlijks onderhoudsplan en update MJOP</t>
  </si>
  <si>
    <t>Correctief onderhoud</t>
  </si>
  <si>
    <t>Storingsafhandeliing en correctief onderhoud</t>
  </si>
  <si>
    <t>NEN 2767 conditiebepaling</t>
  </si>
  <si>
    <t>Priva regelinstallatie</t>
  </si>
  <si>
    <t>Monitoring van waterkwaliteit.</t>
  </si>
  <si>
    <t>Realtime dashboard warmtedistributie</t>
  </si>
  <si>
    <t>Storingsafhandeling</t>
  </si>
  <si>
    <t>Storingsrapportage</t>
  </si>
  <si>
    <t>Correctief onderhoud (Zie B, C en D)</t>
  </si>
  <si>
    <t>Lekdetectiemetingen</t>
  </si>
  <si>
    <t>Informatievestrekking aannemers</t>
  </si>
  <si>
    <t>Verhalen van schadekosten</t>
  </si>
  <si>
    <t>Vervanging warmte-afleversets projectmatig</t>
  </si>
  <si>
    <t>Vervanging warmte-afleversets correctief</t>
  </si>
  <si>
    <t>Preventief onderhoud</t>
  </si>
  <si>
    <t>Afsluiting</t>
  </si>
  <si>
    <t>Bereikbaarheid en beschikbaarheid</t>
  </si>
  <si>
    <t>Rapportage</t>
  </si>
  <si>
    <t>Administratie</t>
  </si>
  <si>
    <t>Reporting &amp; Support</t>
  </si>
  <si>
    <t>Informatievoorziening WIBON/Klic</t>
  </si>
  <si>
    <t>E</t>
  </si>
  <si>
    <t>F</t>
  </si>
  <si>
    <t>H</t>
  </si>
  <si>
    <t>I</t>
  </si>
  <si>
    <t>Aantal eenheden</t>
  </si>
  <si>
    <t>Bedrag per eenheid</t>
  </si>
  <si>
    <t>Totaal bedrag</t>
  </si>
  <si>
    <t>Migratie website</t>
  </si>
  <si>
    <t>Migratie Portal</t>
  </si>
  <si>
    <t>Instandhouding Portal</t>
  </si>
  <si>
    <t>Instandhouding website</t>
  </si>
  <si>
    <t>Administratie en Reporting</t>
  </si>
  <si>
    <t>Incidenteel</t>
  </si>
  <si>
    <t>Opmerkingen</t>
  </si>
  <si>
    <t>Project manager</t>
  </si>
  <si>
    <t>Project leider</t>
  </si>
  <si>
    <t>Uitvoerder</t>
  </si>
  <si>
    <t>Engineer</t>
  </si>
  <si>
    <t>Monteur</t>
  </si>
  <si>
    <t>Administratrief medewerker</t>
  </si>
  <si>
    <t>Consultant</t>
  </si>
  <si>
    <t>Incidentele werkzaamheden</t>
  </si>
  <si>
    <t>Toeslagen</t>
  </si>
  <si>
    <t>Zie incidentele werkzaamheden</t>
  </si>
  <si>
    <t>Assetmanagement en periodieke rapportage</t>
  </si>
  <si>
    <t>Callcenter/storingsdesk</t>
  </si>
  <si>
    <t>Uitlezing slimme meters B2C</t>
  </si>
  <si>
    <t>Uitlezing RF-meters B2C</t>
  </si>
  <si>
    <t>Uitlezing B2B telemetrie</t>
  </si>
  <si>
    <t>Meterpool beheer</t>
  </si>
  <si>
    <t>Incidenteel meteronderzoek</t>
  </si>
  <si>
    <t>Tijdelijke afsluiting</t>
  </si>
  <si>
    <t>Definitieve afsluiiting</t>
  </si>
  <si>
    <t>Heraansluiting na definitieve afsluiting</t>
  </si>
  <si>
    <t>Inrichting datatcollectie warmtemeters</t>
  </si>
  <si>
    <t>Dienstverlening klantenservice</t>
  </si>
  <si>
    <t>Stelposten</t>
  </si>
  <si>
    <t>Aantal jaren</t>
  </si>
  <si>
    <t>Eenheden per jaar</t>
  </si>
  <si>
    <t>Warmtenet t/m 1.750 aansluitingen</t>
  </si>
  <si>
    <t xml:space="preserve">Totale vaste kosten </t>
  </si>
  <si>
    <t>Op basis van huidige onderstations</t>
  </si>
  <si>
    <t>Op basis van huidige secundaire netwerken.</t>
  </si>
  <si>
    <t>Migratie Priva Beheer</t>
  </si>
  <si>
    <t xml:space="preserve">jaarlijks beheer en onderhoud </t>
  </si>
  <si>
    <t>Facturatie en bevoorschotting gereguleerd</t>
  </si>
  <si>
    <t>Administratie en Rapportage</t>
  </si>
  <si>
    <t>Overegstructuur en contract management</t>
  </si>
  <si>
    <t>Migratie/inrichtingsplan</t>
  </si>
  <si>
    <t>Rapportage Bedrijfsvoering warmtedistributie</t>
  </si>
  <si>
    <t>Dashboard/rapportage Dienstverlening</t>
  </si>
  <si>
    <t>Dashboard/rapportage Debiteurenbeheer</t>
  </si>
  <si>
    <t>Onderdeel van 1. Warmtedistributie</t>
  </si>
  <si>
    <t>Onderdeel van 2. Dienstverleing</t>
  </si>
  <si>
    <t>Onderdeel van 1. Warmtedistributie en 2. Dienstverlening</t>
  </si>
  <si>
    <t>Periodiek overleg</t>
  </si>
  <si>
    <t>J</t>
  </si>
  <si>
    <t>Inkoop derden</t>
  </si>
  <si>
    <t>Inkoop materiaal</t>
  </si>
  <si>
    <t>Toeslag inkoop derden</t>
  </si>
  <si>
    <t>Toeslag inkoop materiaal</t>
  </si>
  <si>
    <t>Winst &amp; risico &amp; AK</t>
  </si>
  <si>
    <t xml:space="preserve">Totale incidentele kosten </t>
  </si>
  <si>
    <t xml:space="preserve">Totale inschrijfsom </t>
  </si>
  <si>
    <t>Priva uitlezing</t>
  </si>
  <si>
    <t>Vervanging warmtemeter correctief</t>
  </si>
  <si>
    <t>Heraansluiting na tijdelijke afsluiting</t>
  </si>
  <si>
    <t>Facturatie niet  gereguleerd</t>
  </si>
  <si>
    <t>Bedrag laten invullen 5 per jaar</t>
  </si>
  <si>
    <t>Tijdelijk Noodfonds Energie (TNE)</t>
  </si>
  <si>
    <t>Inrichting app</t>
  </si>
  <si>
    <t>Instandhouding app</t>
  </si>
  <si>
    <t>Onderdeel van G1 Facturatie gereguleerd/niet gereguleerd</t>
  </si>
  <si>
    <t>Op basis van aantal aansluitingen</t>
  </si>
  <si>
    <t>Dit is bedrag voor batterij vervanging tijdens een storingsbezoek. Aantallen op basis van nacalculatie.</t>
  </si>
  <si>
    <t>Aantal uren is een inschatting, verrekening vindt plaats op basis van het aantal uren conform de afspraken die hiervoor per activiteit zijn gemaakt.</t>
  </si>
  <si>
    <t xml:space="preserve">De ingevulde bedagen zijn stelposten voor de gemiddelde jaarlijkse incidentele activiteiten. Verrekening vindt plaats conform de afspraken die hiervoor per activiteit zijn gemaakt. </t>
  </si>
  <si>
    <t>Functie</t>
  </si>
  <si>
    <t>Uurtarief</t>
  </si>
  <si>
    <t>Toeslag</t>
  </si>
  <si>
    <t>Grondslag</t>
  </si>
  <si>
    <t>Vervanging batterijen</t>
  </si>
  <si>
    <t>Onderdeel van D1 Preventief onderhoud</t>
  </si>
  <si>
    <t>Incidentele meteruitlezing meterstanden</t>
  </si>
  <si>
    <t>Onderdeel van D2 uitlezing meters</t>
  </si>
  <si>
    <t>VEWA verantwoordelijkheden</t>
  </si>
  <si>
    <t>Reguliere VEWA verantwoordelijkheden</t>
  </si>
  <si>
    <t>Projectmatige VEWA verantwoordelijkheden</t>
  </si>
  <si>
    <t>Onderdeel van A0 Distributie algemeen</t>
  </si>
  <si>
    <t>Onderdeel van B0 Ondergronds warmtenet</t>
  </si>
  <si>
    <t>Onderdeel van C0 Bovengronds warmtenet</t>
  </si>
  <si>
    <t>Onderdeel van A5 Storingsrapportage</t>
  </si>
  <si>
    <t>Onderdeel van J1 Migratie/inrichtingsplan</t>
  </si>
  <si>
    <t>Onderdeel van E1 Dienstverlening klantenservice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</si>
</sst>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(&quot;€&quot;\ * #,##0_);_(&quot;€&quot;\ * \(#,##0\);_(&quot;€&quot;\ * &quot;-&quot;??_);_(@_)"/>
  </numFmts>
  <fonts count="12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trike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F6C7D"/>
        <bgColor indexed="64"/>
      </patternFill>
    </fill>
    <fill>
      <patternFill patternType="solid">
        <fgColor rgb="FFC3DEE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44" fontId="1" fillId="0" borderId="1" xfId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1" fillId="6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44" fontId="3" fillId="3" borderId="2" xfId="0" applyNumberFormat="1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0" fontId="11" fillId="4" borderId="0" xfId="0" applyFont="1" applyFill="1" applyAlignment="1">
      <alignment vertical="top"/>
    </xf>
    <xf numFmtId="44" fontId="11" fillId="4" borderId="0" xfId="0" applyNumberFormat="1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2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1" fillId="4" borderId="0" xfId="0" applyFont="1" applyFill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center" indent="2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top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/>
    </xf>
    <xf numFmtId="0" fontId="11" fillId="5" borderId="7" xfId="0" applyFont="1" applyFill="1" applyBorder="1" applyAlignment="1">
      <alignment horizontal="center" vertical="center"/>
    </xf>
    <xf numFmtId="164" fontId="11" fillId="5" borderId="7" xfId="1" applyNumberFormat="1" applyFont="1" applyFill="1" applyBorder="1" applyAlignment="1">
      <alignment vertical="center"/>
    </xf>
    <xf numFmtId="0" fontId="11" fillId="5" borderId="8" xfId="0" applyFont="1" applyFill="1" applyBorder="1" applyAlignment="1">
      <alignment vertical="center" wrapText="1"/>
    </xf>
    <xf numFmtId="0" fontId="11" fillId="7" borderId="6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vertical="center"/>
    </xf>
    <xf numFmtId="0" fontId="11" fillId="7" borderId="7" xfId="0" applyFont="1" applyFill="1" applyBorder="1" applyAlignment="1">
      <alignment horizontal="center" vertical="center"/>
    </xf>
    <xf numFmtId="164" fontId="11" fillId="7" borderId="7" xfId="1" applyNumberFormat="1" applyFont="1" applyFill="1" applyBorder="1" applyAlignment="1">
      <alignment vertical="center"/>
    </xf>
    <xf numFmtId="0" fontId="11" fillId="7" borderId="8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top"/>
    </xf>
    <xf numFmtId="3" fontId="1" fillId="6" borderId="1" xfId="0" applyNumberFormat="1" applyFont="1" applyFill="1" applyBorder="1" applyAlignment="1">
      <alignment horizontal="center" vertical="top"/>
    </xf>
    <xf numFmtId="164" fontId="1" fillId="6" borderId="1" xfId="1" applyNumberFormat="1" applyFont="1" applyFill="1" applyBorder="1" applyAlignment="1">
      <alignment vertical="top"/>
    </xf>
    <xf numFmtId="0" fontId="11" fillId="4" borderId="4" xfId="0" applyFont="1" applyFill="1" applyBorder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164" fontId="1" fillId="5" borderId="1" xfId="1" applyNumberFormat="1" applyFont="1" applyFill="1" applyBorder="1" applyAlignment="1" applyProtection="1">
      <alignment vertical="top"/>
      <protection locked="0"/>
    </xf>
    <xf numFmtId="44" fontId="1" fillId="5" borderId="1" xfId="1" applyFont="1" applyFill="1" applyBorder="1" applyAlignment="1" applyProtection="1">
      <alignment vertical="top"/>
      <protection locked="0"/>
    </xf>
    <xf numFmtId="9" fontId="1" fillId="5" borderId="1" xfId="0" applyNumberFormat="1" applyFont="1" applyFill="1" applyBorder="1" applyAlignment="1" applyProtection="1">
      <alignment horizontal="center" vertical="top"/>
      <protection locked="0"/>
    </xf>
    <xf numFmtId="0" fontId="1" fillId="6" borderId="1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10" fillId="4" borderId="3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</cellXfs>
  <cellStyles count="3">
    <cellStyle name="Standaard" xfId="0" builtinId="0"/>
    <cellStyle name="Standaard 2" xfId="2" xr:uid="{B42F0493-4BFD-6F40-86EF-886CDD0D405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B23-4F89-9C48-A816-5CD94A9B5354}">
  <dimension ref="A1:P139"/>
  <sheetViews>
    <sheetView tabSelected="1" topLeftCell="A57" zoomScale="120" zoomScaleNormal="120" workbookViewId="0">
      <selection activeCell="I73" sqref="I73"/>
    </sheetView>
  </sheetViews>
  <sheetFormatPr baseColWidth="10" defaultColWidth="10.83203125" defaultRowHeight="13" x14ac:dyDescent="0.2"/>
  <cols>
    <col min="1" max="1" width="6.5" style="5" customWidth="1"/>
    <col min="2" max="2" width="43.5" style="6" customWidth="1"/>
    <col min="3" max="3" width="12.1640625" style="5" customWidth="1"/>
    <col min="4" max="5" width="12" style="5" customWidth="1"/>
    <col min="6" max="7" width="9" style="5" customWidth="1"/>
    <col min="8" max="8" width="13.6640625" style="5" customWidth="1"/>
    <col min="9" max="9" width="14.33203125" style="6" customWidth="1"/>
    <col min="10" max="10" width="18.83203125" style="6" customWidth="1"/>
    <col min="11" max="11" width="45" style="14" customWidth="1"/>
    <col min="12" max="12" width="47.1640625" style="14" customWidth="1"/>
    <col min="13" max="16384" width="10.83203125" style="6"/>
  </cols>
  <sheetData>
    <row r="1" spans="1:12" s="5" customFormat="1" ht="28" x14ac:dyDescent="0.2">
      <c r="A1" s="7"/>
      <c r="B1" s="7"/>
      <c r="C1" s="7" t="s">
        <v>27</v>
      </c>
      <c r="D1" s="7" t="s">
        <v>0</v>
      </c>
      <c r="E1" s="7" t="s">
        <v>70</v>
      </c>
      <c r="F1" s="7" t="s">
        <v>95</v>
      </c>
      <c r="G1" s="7" t="s">
        <v>96</v>
      </c>
      <c r="H1" s="40" t="s">
        <v>62</v>
      </c>
      <c r="I1" s="40" t="s">
        <v>63</v>
      </c>
      <c r="J1" s="40" t="s">
        <v>64</v>
      </c>
      <c r="K1" s="7" t="s">
        <v>71</v>
      </c>
      <c r="L1" s="41"/>
    </row>
    <row r="2" spans="1:12" s="36" customFormat="1" ht="16" x14ac:dyDescent="0.2">
      <c r="A2" s="32">
        <v>1</v>
      </c>
      <c r="B2" s="73" t="s">
        <v>1</v>
      </c>
      <c r="C2" s="73"/>
      <c r="D2" s="73"/>
      <c r="E2" s="73"/>
      <c r="F2" s="73"/>
      <c r="G2" s="73"/>
      <c r="H2" s="42"/>
      <c r="I2" s="33"/>
      <c r="J2" s="34">
        <f>SUM(J3,J22,J31,J40)</f>
        <v>0</v>
      </c>
      <c r="K2" s="61"/>
      <c r="L2" s="35"/>
    </row>
    <row r="3" spans="1:12" ht="14" x14ac:dyDescent="0.2">
      <c r="A3" s="3" t="s">
        <v>2</v>
      </c>
      <c r="B3" s="74" t="s">
        <v>3</v>
      </c>
      <c r="C3" s="74"/>
      <c r="D3" s="74"/>
      <c r="E3" s="74"/>
      <c r="F3" s="74"/>
      <c r="G3" s="74"/>
      <c r="H3" s="43"/>
      <c r="I3" s="20"/>
      <c r="J3" s="31">
        <f>SUM(J4:J21)</f>
        <v>0</v>
      </c>
      <c r="K3" s="19"/>
    </row>
    <row r="4" spans="1:12" ht="14" x14ac:dyDescent="0.2">
      <c r="A4" s="4">
        <v>0</v>
      </c>
      <c r="B4" s="1" t="s">
        <v>3</v>
      </c>
      <c r="C4" s="4"/>
      <c r="D4" s="4"/>
      <c r="E4" s="4"/>
      <c r="F4" s="4">
        <v>12</v>
      </c>
      <c r="G4" s="30">
        <v>1</v>
      </c>
      <c r="H4" s="44">
        <f>F4*G4</f>
        <v>12</v>
      </c>
      <c r="I4" s="63"/>
      <c r="J4" s="22">
        <f>H4*I4</f>
        <v>0</v>
      </c>
      <c r="K4" s="1"/>
    </row>
    <row r="5" spans="1:12" ht="14" x14ac:dyDescent="0.2">
      <c r="A5" s="4">
        <v>1</v>
      </c>
      <c r="B5" s="1" t="s">
        <v>82</v>
      </c>
      <c r="C5" s="4"/>
      <c r="D5" s="4" t="s">
        <v>4</v>
      </c>
      <c r="E5" s="4"/>
      <c r="F5" s="29"/>
      <c r="G5" s="29"/>
      <c r="H5" s="66" t="s">
        <v>146</v>
      </c>
      <c r="I5" s="66"/>
      <c r="J5" s="66"/>
      <c r="K5" s="1"/>
    </row>
    <row r="6" spans="1:12" ht="14" x14ac:dyDescent="0.2">
      <c r="A6" s="4">
        <v>2</v>
      </c>
      <c r="B6" s="1" t="s">
        <v>5</v>
      </c>
      <c r="C6" s="4"/>
      <c r="D6" s="4"/>
      <c r="E6" s="4" t="s">
        <v>4</v>
      </c>
      <c r="F6" s="29"/>
      <c r="G6" s="29"/>
      <c r="H6" s="66" t="s">
        <v>81</v>
      </c>
      <c r="I6" s="66"/>
      <c r="J6" s="66"/>
      <c r="K6" s="1"/>
    </row>
    <row r="7" spans="1:12" ht="14" x14ac:dyDescent="0.2">
      <c r="A7" s="4">
        <v>3</v>
      </c>
      <c r="B7" s="1" t="s">
        <v>42</v>
      </c>
      <c r="C7" s="4"/>
      <c r="D7" s="4" t="s">
        <v>4</v>
      </c>
      <c r="E7" s="4"/>
      <c r="F7" s="29"/>
      <c r="G7" s="29"/>
      <c r="H7" s="66" t="s">
        <v>146</v>
      </c>
      <c r="I7" s="66"/>
      <c r="J7" s="66"/>
      <c r="K7" s="1"/>
    </row>
    <row r="8" spans="1:12" ht="14" x14ac:dyDescent="0.2">
      <c r="A8" s="4">
        <v>4</v>
      </c>
      <c r="B8" s="1" t="s">
        <v>35</v>
      </c>
      <c r="C8" s="4"/>
      <c r="D8" s="4"/>
      <c r="E8" s="4"/>
      <c r="F8" s="4"/>
      <c r="G8" s="4"/>
      <c r="H8" s="25"/>
      <c r="I8" s="21"/>
      <c r="J8" s="21"/>
      <c r="K8" s="1"/>
    </row>
    <row r="9" spans="1:12" ht="14" x14ac:dyDescent="0.2">
      <c r="A9" s="4"/>
      <c r="B9" s="1" t="s">
        <v>28</v>
      </c>
      <c r="C9" s="4" t="s">
        <v>4</v>
      </c>
      <c r="D9" s="4"/>
      <c r="E9" s="4"/>
      <c r="F9" s="29"/>
      <c r="G9" s="29"/>
      <c r="H9" s="66" t="s">
        <v>150</v>
      </c>
      <c r="I9" s="66"/>
      <c r="J9" s="66"/>
      <c r="K9" s="1"/>
    </row>
    <row r="10" spans="1:12" ht="14" x14ac:dyDescent="0.2">
      <c r="A10" s="21"/>
      <c r="B10" s="1" t="s">
        <v>36</v>
      </c>
      <c r="C10" s="4"/>
      <c r="D10" s="4" t="s">
        <v>4</v>
      </c>
      <c r="E10" s="4"/>
      <c r="F10" s="29"/>
      <c r="G10" s="29"/>
      <c r="H10" s="66" t="s">
        <v>146</v>
      </c>
      <c r="I10" s="66"/>
      <c r="J10" s="66"/>
      <c r="K10" s="1"/>
    </row>
    <row r="11" spans="1:12" ht="28" x14ac:dyDescent="0.2">
      <c r="A11" s="4"/>
      <c r="B11" s="1" t="s">
        <v>34</v>
      </c>
      <c r="C11" s="4"/>
      <c r="D11" s="4"/>
      <c r="E11" s="4" t="s">
        <v>4</v>
      </c>
      <c r="F11" s="29"/>
      <c r="G11" s="29"/>
      <c r="H11" s="66" t="s">
        <v>81</v>
      </c>
      <c r="I11" s="66"/>
      <c r="J11" s="66"/>
      <c r="K11" s="1"/>
    </row>
    <row r="12" spans="1:12" ht="14" x14ac:dyDescent="0.2">
      <c r="A12" s="4">
        <v>5</v>
      </c>
      <c r="B12" s="1" t="s">
        <v>38</v>
      </c>
      <c r="C12" s="4"/>
      <c r="D12" s="4"/>
      <c r="E12" s="4"/>
      <c r="F12" s="4"/>
      <c r="G12" s="4"/>
      <c r="H12" s="25"/>
      <c r="I12" s="21"/>
      <c r="J12" s="21"/>
      <c r="K12" s="1"/>
    </row>
    <row r="13" spans="1:12" ht="14" x14ac:dyDescent="0.2">
      <c r="A13" s="21"/>
      <c r="B13" s="1" t="s">
        <v>43</v>
      </c>
      <c r="C13" s="4"/>
      <c r="D13" s="4" t="s">
        <v>4</v>
      </c>
      <c r="E13" s="4"/>
      <c r="F13" s="29"/>
      <c r="G13" s="29"/>
      <c r="H13" s="66" t="s">
        <v>146</v>
      </c>
      <c r="I13" s="66"/>
      <c r="J13" s="66"/>
      <c r="K13" s="1"/>
    </row>
    <row r="14" spans="1:12" ht="14" x14ac:dyDescent="0.2">
      <c r="A14" s="4"/>
      <c r="B14" s="1" t="s">
        <v>44</v>
      </c>
      <c r="C14" s="4"/>
      <c r="D14" s="4" t="s">
        <v>4</v>
      </c>
      <c r="E14" s="4"/>
      <c r="F14" s="29"/>
      <c r="G14" s="29"/>
      <c r="H14" s="66" t="s">
        <v>146</v>
      </c>
      <c r="I14" s="66"/>
      <c r="J14" s="66"/>
      <c r="K14" s="1"/>
    </row>
    <row r="15" spans="1:12" ht="14" x14ac:dyDescent="0.2">
      <c r="A15" s="4"/>
      <c r="B15" s="1" t="s">
        <v>45</v>
      </c>
      <c r="C15" s="4"/>
      <c r="D15" s="4"/>
      <c r="E15" s="4" t="s">
        <v>4</v>
      </c>
      <c r="F15" s="29"/>
      <c r="G15" s="29"/>
      <c r="H15" s="66" t="s">
        <v>81</v>
      </c>
      <c r="I15" s="66"/>
      <c r="J15" s="66"/>
      <c r="K15" s="1"/>
    </row>
    <row r="16" spans="1:12" ht="14" x14ac:dyDescent="0.2">
      <c r="A16" s="4">
        <v>6</v>
      </c>
      <c r="B16" s="1" t="s">
        <v>143</v>
      </c>
      <c r="C16" s="4"/>
      <c r="D16" s="4"/>
      <c r="E16" s="4"/>
      <c r="F16" s="4"/>
      <c r="G16" s="4"/>
      <c r="H16" s="25"/>
      <c r="I16" s="21"/>
      <c r="J16" s="21"/>
      <c r="K16" s="1"/>
    </row>
    <row r="17" spans="1:14" ht="14" x14ac:dyDescent="0.2">
      <c r="A17" s="4"/>
      <c r="B17" s="1" t="s">
        <v>144</v>
      </c>
      <c r="C17" s="4"/>
      <c r="D17" s="4" t="s">
        <v>4</v>
      </c>
      <c r="E17" s="4"/>
      <c r="F17" s="29"/>
      <c r="G17" s="29"/>
      <c r="H17" s="66" t="s">
        <v>146</v>
      </c>
      <c r="I17" s="66"/>
      <c r="J17" s="66"/>
      <c r="K17" s="1"/>
    </row>
    <row r="18" spans="1:14" ht="14" x14ac:dyDescent="0.2">
      <c r="A18" s="4"/>
      <c r="B18" s="1" t="s">
        <v>145</v>
      </c>
      <c r="C18" s="4"/>
      <c r="D18" s="4"/>
      <c r="E18" s="4" t="s">
        <v>4</v>
      </c>
      <c r="F18" s="29"/>
      <c r="G18" s="29"/>
      <c r="H18" s="66" t="s">
        <v>81</v>
      </c>
      <c r="I18" s="66"/>
      <c r="J18" s="66"/>
      <c r="K18" s="1"/>
    </row>
    <row r="19" spans="1:14" ht="14" x14ac:dyDescent="0.2">
      <c r="A19" s="4">
        <v>7</v>
      </c>
      <c r="B19" s="1" t="s">
        <v>26</v>
      </c>
      <c r="C19" s="4"/>
      <c r="D19" s="4"/>
      <c r="E19" s="4" t="s">
        <v>4</v>
      </c>
      <c r="F19" s="29"/>
      <c r="G19" s="29"/>
      <c r="H19" s="66" t="s">
        <v>81</v>
      </c>
      <c r="I19" s="66"/>
      <c r="J19" s="66"/>
      <c r="K19" s="1"/>
    </row>
    <row r="20" spans="1:14" ht="14" x14ac:dyDescent="0.2">
      <c r="A20" s="4">
        <v>8</v>
      </c>
      <c r="B20" s="2" t="s">
        <v>33</v>
      </c>
      <c r="C20" s="4"/>
      <c r="D20" s="4" t="s">
        <v>4</v>
      </c>
      <c r="E20" s="4"/>
      <c r="F20" s="29"/>
      <c r="G20" s="29"/>
      <c r="H20" s="66" t="s">
        <v>146</v>
      </c>
      <c r="I20" s="66"/>
      <c r="J20" s="66"/>
      <c r="K20" s="1"/>
    </row>
    <row r="21" spans="1:14" x14ac:dyDescent="0.2">
      <c r="A21" s="23"/>
      <c r="B21" s="24"/>
      <c r="C21" s="23"/>
      <c r="D21" s="23"/>
      <c r="E21" s="23"/>
      <c r="F21" s="23"/>
      <c r="G21" s="23"/>
      <c r="K21" s="1"/>
    </row>
    <row r="22" spans="1:14" ht="14" x14ac:dyDescent="0.2">
      <c r="A22" s="3" t="s">
        <v>6</v>
      </c>
      <c r="B22" s="74" t="s">
        <v>7</v>
      </c>
      <c r="C22" s="74"/>
      <c r="D22" s="74"/>
      <c r="E22" s="74"/>
      <c r="F22" s="74"/>
      <c r="G22" s="74"/>
      <c r="H22" s="43"/>
      <c r="I22" s="20"/>
      <c r="J22" s="31">
        <f>SUM(J23:J30)</f>
        <v>0</v>
      </c>
      <c r="K22" s="19"/>
      <c r="M22" s="15"/>
      <c r="N22" s="15"/>
    </row>
    <row r="23" spans="1:14" ht="14" x14ac:dyDescent="0.2">
      <c r="A23" s="4">
        <v>0</v>
      </c>
      <c r="B23" s="1" t="s">
        <v>7</v>
      </c>
      <c r="C23" s="4"/>
      <c r="D23" s="4"/>
      <c r="E23" s="4"/>
      <c r="F23" s="4">
        <v>12</v>
      </c>
      <c r="G23" s="30">
        <v>1</v>
      </c>
      <c r="H23" s="44">
        <f>F23*G23</f>
        <v>12</v>
      </c>
      <c r="I23" s="63"/>
      <c r="J23" s="22">
        <f>H23*I23</f>
        <v>0</v>
      </c>
      <c r="K23" s="1"/>
    </row>
    <row r="24" spans="1:14" ht="14" x14ac:dyDescent="0.2">
      <c r="A24" s="4">
        <v>1</v>
      </c>
      <c r="B24" s="1" t="s">
        <v>46</v>
      </c>
      <c r="C24" s="4"/>
      <c r="D24" s="4" t="s">
        <v>4</v>
      </c>
      <c r="E24" s="4"/>
      <c r="F24" s="29"/>
      <c r="G24" s="29"/>
      <c r="H24" s="66" t="s">
        <v>147</v>
      </c>
      <c r="I24" s="66"/>
      <c r="J24" s="66"/>
      <c r="K24" s="1" t="s">
        <v>97</v>
      </c>
    </row>
    <row r="25" spans="1:14" ht="14" x14ac:dyDescent="0.2">
      <c r="A25" s="4"/>
      <c r="B25" s="1" t="s">
        <v>47</v>
      </c>
      <c r="C25" s="4"/>
      <c r="D25" s="4" t="s">
        <v>4</v>
      </c>
      <c r="E25" s="4"/>
      <c r="F25" s="29"/>
      <c r="G25" s="29"/>
      <c r="H25" s="66" t="s">
        <v>147</v>
      </c>
      <c r="I25" s="66"/>
      <c r="J25" s="66"/>
      <c r="K25" s="1" t="s">
        <v>97</v>
      </c>
    </row>
    <row r="26" spans="1:14" ht="14" x14ac:dyDescent="0.2">
      <c r="A26" s="4"/>
      <c r="B26" s="1" t="s">
        <v>48</v>
      </c>
      <c r="C26" s="4"/>
      <c r="D26" s="4"/>
      <c r="E26" s="4" t="s">
        <v>4</v>
      </c>
      <c r="F26" s="29"/>
      <c r="G26" s="29"/>
      <c r="H26" s="66" t="s">
        <v>81</v>
      </c>
      <c r="I26" s="66"/>
      <c r="J26" s="66"/>
      <c r="K26" s="1"/>
    </row>
    <row r="27" spans="1:14" ht="28" x14ac:dyDescent="0.2">
      <c r="A27" s="4">
        <v>2</v>
      </c>
      <c r="B27" s="1" t="s">
        <v>8</v>
      </c>
      <c r="C27" s="4"/>
      <c r="D27" s="4" t="s">
        <v>4</v>
      </c>
      <c r="E27" s="4"/>
      <c r="F27" s="29"/>
      <c r="G27" s="29"/>
      <c r="H27" s="66" t="s">
        <v>147</v>
      </c>
      <c r="I27" s="66"/>
      <c r="J27" s="66"/>
      <c r="K27" s="1" t="s">
        <v>97</v>
      </c>
    </row>
    <row r="28" spans="1:14" s="16" customFormat="1" ht="14" x14ac:dyDescent="0.2">
      <c r="A28" s="8">
        <v>3</v>
      </c>
      <c r="B28" s="2" t="s">
        <v>37</v>
      </c>
      <c r="C28" s="8"/>
      <c r="D28" s="8"/>
      <c r="E28" s="4" t="s">
        <v>4</v>
      </c>
      <c r="F28" s="29"/>
      <c r="G28" s="29"/>
      <c r="H28" s="66" t="s">
        <v>81</v>
      </c>
      <c r="I28" s="66"/>
      <c r="J28" s="66"/>
      <c r="K28" s="9"/>
      <c r="L28" s="17"/>
    </row>
    <row r="29" spans="1:14" ht="14" x14ac:dyDescent="0.2">
      <c r="A29" s="4">
        <v>4</v>
      </c>
      <c r="B29" s="1" t="s">
        <v>57</v>
      </c>
      <c r="C29" s="4"/>
      <c r="D29" s="4" t="s">
        <v>4</v>
      </c>
      <c r="E29" s="4"/>
      <c r="F29" s="29"/>
      <c r="G29" s="29"/>
      <c r="H29" s="66" t="s">
        <v>147</v>
      </c>
      <c r="I29" s="66"/>
      <c r="J29" s="66"/>
      <c r="K29" s="1" t="s">
        <v>97</v>
      </c>
    </row>
    <row r="30" spans="1:14" x14ac:dyDescent="0.2">
      <c r="A30" s="4"/>
      <c r="B30" s="1"/>
      <c r="C30" s="4"/>
      <c r="D30" s="4"/>
      <c r="E30" s="4"/>
      <c r="F30" s="4"/>
      <c r="G30" s="4"/>
      <c r="H30" s="25"/>
      <c r="I30" s="21"/>
      <c r="J30" s="21"/>
      <c r="K30" s="1"/>
    </row>
    <row r="31" spans="1:14" ht="14" x14ac:dyDescent="0.2">
      <c r="A31" s="3" t="s">
        <v>9</v>
      </c>
      <c r="B31" s="74" t="s">
        <v>10</v>
      </c>
      <c r="C31" s="74"/>
      <c r="D31" s="74"/>
      <c r="E31" s="74"/>
      <c r="F31" s="74"/>
      <c r="G31" s="74"/>
      <c r="H31" s="43"/>
      <c r="I31" s="20"/>
      <c r="J31" s="31">
        <f>SUM(J32:J39)</f>
        <v>0</v>
      </c>
      <c r="K31" s="19"/>
    </row>
    <row r="32" spans="1:14" ht="14" x14ac:dyDescent="0.2">
      <c r="A32" s="4">
        <v>0</v>
      </c>
      <c r="B32" s="1" t="s">
        <v>10</v>
      </c>
      <c r="C32" s="4"/>
      <c r="D32" s="4"/>
      <c r="E32" s="4"/>
      <c r="F32" s="4">
        <v>12</v>
      </c>
      <c r="G32" s="30">
        <v>1</v>
      </c>
      <c r="H32" s="44">
        <f>F32*G32</f>
        <v>12</v>
      </c>
      <c r="I32" s="63"/>
      <c r="J32" s="22">
        <f>H32*I32</f>
        <v>0</v>
      </c>
      <c r="K32" s="1"/>
    </row>
    <row r="33" spans="1:11" ht="14" x14ac:dyDescent="0.2">
      <c r="A33" s="4">
        <v>1</v>
      </c>
      <c r="B33" s="1" t="s">
        <v>39</v>
      </c>
      <c r="C33" s="4"/>
      <c r="D33" s="4" t="s">
        <v>4</v>
      </c>
      <c r="E33" s="4"/>
      <c r="F33" s="29"/>
      <c r="G33" s="29"/>
      <c r="H33" s="66" t="s">
        <v>148</v>
      </c>
      <c r="I33" s="66"/>
      <c r="J33" s="66"/>
      <c r="K33" s="1" t="s">
        <v>99</v>
      </c>
    </row>
    <row r="34" spans="1:11" ht="14" x14ac:dyDescent="0.2">
      <c r="A34" s="4">
        <v>2</v>
      </c>
      <c r="B34" s="1" t="s">
        <v>37</v>
      </c>
      <c r="C34" s="4"/>
      <c r="D34" s="4"/>
      <c r="E34" s="4" t="s">
        <v>4</v>
      </c>
      <c r="F34" s="29"/>
      <c r="G34" s="29"/>
      <c r="H34" s="66" t="s">
        <v>81</v>
      </c>
      <c r="I34" s="66"/>
      <c r="J34" s="66"/>
      <c r="K34" s="1"/>
    </row>
    <row r="35" spans="1:11" ht="14" x14ac:dyDescent="0.2">
      <c r="A35" s="4">
        <v>3</v>
      </c>
      <c r="B35" s="1" t="s">
        <v>40</v>
      </c>
      <c r="C35" s="4"/>
      <c r="D35" s="4"/>
      <c r="E35" s="4"/>
      <c r="F35" s="4"/>
      <c r="G35" s="44"/>
      <c r="H35" s="44"/>
      <c r="I35" s="21"/>
      <c r="J35" s="21"/>
      <c r="K35" s="1"/>
    </row>
    <row r="36" spans="1:11" ht="14" x14ac:dyDescent="0.2">
      <c r="A36" s="4"/>
      <c r="B36" s="1" t="s">
        <v>101</v>
      </c>
      <c r="C36" s="4" t="s">
        <v>4</v>
      </c>
      <c r="D36" s="4"/>
      <c r="E36" s="4"/>
      <c r="F36" s="29"/>
      <c r="G36" s="29"/>
      <c r="H36" s="66" t="s">
        <v>150</v>
      </c>
      <c r="I36" s="66"/>
      <c r="J36" s="66"/>
      <c r="K36" s="1"/>
    </row>
    <row r="37" spans="1:11" ht="14" x14ac:dyDescent="0.2">
      <c r="A37" s="4"/>
      <c r="B37" s="1" t="s">
        <v>102</v>
      </c>
      <c r="C37" s="4"/>
      <c r="D37" s="4" t="s">
        <v>4</v>
      </c>
      <c r="E37" s="4"/>
      <c r="F37" s="29"/>
      <c r="G37" s="29"/>
      <c r="H37" s="66" t="s">
        <v>148</v>
      </c>
      <c r="I37" s="66"/>
      <c r="J37" s="66"/>
      <c r="K37" s="1" t="s">
        <v>99</v>
      </c>
    </row>
    <row r="38" spans="1:11" ht="14" x14ac:dyDescent="0.2">
      <c r="A38" s="4">
        <v>4</v>
      </c>
      <c r="B38" s="1" t="s">
        <v>41</v>
      </c>
      <c r="C38" s="4"/>
      <c r="D38" s="4" t="s">
        <v>4</v>
      </c>
      <c r="E38" s="4"/>
      <c r="F38" s="29"/>
      <c r="G38" s="29"/>
      <c r="H38" s="66" t="s">
        <v>148</v>
      </c>
      <c r="I38" s="66"/>
      <c r="J38" s="66"/>
      <c r="K38" s="1" t="s">
        <v>100</v>
      </c>
    </row>
    <row r="39" spans="1:11" x14ac:dyDescent="0.2">
      <c r="A39" s="25"/>
      <c r="B39" s="21"/>
      <c r="C39" s="25"/>
      <c r="D39" s="25"/>
      <c r="E39" s="25"/>
      <c r="F39" s="25"/>
      <c r="G39" s="25"/>
      <c r="H39" s="25"/>
      <c r="I39" s="21"/>
      <c r="J39" s="21"/>
      <c r="K39" s="1"/>
    </row>
    <row r="40" spans="1:11" ht="14" x14ac:dyDescent="0.2">
      <c r="A40" s="3" t="s">
        <v>12</v>
      </c>
      <c r="B40" s="74" t="s">
        <v>32</v>
      </c>
      <c r="C40" s="74"/>
      <c r="D40" s="74"/>
      <c r="E40" s="74"/>
      <c r="F40" s="74"/>
      <c r="G40" s="74"/>
      <c r="H40" s="43"/>
      <c r="I40" s="20"/>
      <c r="J40" s="31">
        <f>SUM(J41:J63)</f>
        <v>0</v>
      </c>
      <c r="K40" s="19"/>
    </row>
    <row r="41" spans="1:11" ht="14" x14ac:dyDescent="0.2">
      <c r="A41" s="4">
        <v>1</v>
      </c>
      <c r="B41" s="1" t="s">
        <v>30</v>
      </c>
      <c r="C41" s="4"/>
      <c r="D41" s="4"/>
      <c r="E41" s="4"/>
      <c r="F41" s="4"/>
      <c r="G41" s="4"/>
      <c r="H41" s="25"/>
      <c r="I41" s="21"/>
      <c r="J41" s="21"/>
      <c r="K41" s="1"/>
    </row>
    <row r="42" spans="1:11" ht="14" x14ac:dyDescent="0.2">
      <c r="A42" s="4"/>
      <c r="B42" s="1" t="s">
        <v>37</v>
      </c>
      <c r="C42" s="4"/>
      <c r="D42" s="4" t="s">
        <v>4</v>
      </c>
      <c r="E42" s="4"/>
      <c r="F42" s="4">
        <v>12</v>
      </c>
      <c r="G42" s="44">
        <v>1542</v>
      </c>
      <c r="H42" s="44">
        <f>F42*G42</f>
        <v>18504</v>
      </c>
      <c r="I42" s="63"/>
      <c r="J42" s="22">
        <f>H42*I42</f>
        <v>0</v>
      </c>
      <c r="K42" s="1" t="s">
        <v>131</v>
      </c>
    </row>
    <row r="43" spans="1:11" ht="28" x14ac:dyDescent="0.2">
      <c r="A43" s="4"/>
      <c r="B43" s="1" t="s">
        <v>51</v>
      </c>
      <c r="C43" s="4"/>
      <c r="D43" s="4" t="s">
        <v>4</v>
      </c>
      <c r="E43" s="4"/>
      <c r="F43" s="4">
        <v>12</v>
      </c>
      <c r="G43" s="44">
        <v>20</v>
      </c>
      <c r="H43" s="44">
        <f>F43*G43</f>
        <v>240</v>
      </c>
      <c r="I43" s="63"/>
      <c r="J43" s="22">
        <f>H43*I43</f>
        <v>0</v>
      </c>
      <c r="K43" s="1" t="s">
        <v>132</v>
      </c>
    </row>
    <row r="44" spans="1:11" ht="14" x14ac:dyDescent="0.2">
      <c r="A44" s="4"/>
      <c r="B44" s="1" t="s">
        <v>50</v>
      </c>
      <c r="C44" s="4"/>
      <c r="D44" s="4"/>
      <c r="E44" s="4" t="s">
        <v>4</v>
      </c>
      <c r="F44" s="29"/>
      <c r="G44" s="29"/>
      <c r="H44" s="66" t="s">
        <v>81</v>
      </c>
      <c r="I44" s="66"/>
      <c r="J44" s="66"/>
      <c r="K44" s="1"/>
    </row>
    <row r="45" spans="1:11" ht="14" x14ac:dyDescent="0.2">
      <c r="A45" s="4"/>
      <c r="B45" s="1" t="s">
        <v>49</v>
      </c>
      <c r="C45" s="4"/>
      <c r="D45" s="4"/>
      <c r="E45" s="4" t="s">
        <v>4</v>
      </c>
      <c r="F45" s="29"/>
      <c r="G45" s="29"/>
      <c r="H45" s="66" t="s">
        <v>81</v>
      </c>
      <c r="I45" s="66"/>
      <c r="J45" s="66"/>
      <c r="K45" s="1"/>
    </row>
    <row r="46" spans="1:11" ht="14" x14ac:dyDescent="0.2">
      <c r="A46" s="4">
        <v>2</v>
      </c>
      <c r="B46" s="1" t="s">
        <v>31</v>
      </c>
      <c r="C46" s="4"/>
      <c r="D46" s="4"/>
      <c r="E46" s="4"/>
      <c r="F46" s="4"/>
      <c r="G46" s="44"/>
      <c r="H46" s="44"/>
      <c r="I46" s="21"/>
      <c r="J46" s="21"/>
      <c r="K46" s="1"/>
    </row>
    <row r="47" spans="1:11" ht="14" x14ac:dyDescent="0.2">
      <c r="A47" s="4"/>
      <c r="B47" s="1" t="s">
        <v>92</v>
      </c>
      <c r="C47" s="4" t="s">
        <v>4</v>
      </c>
      <c r="D47" s="4"/>
      <c r="E47" s="4"/>
      <c r="F47" s="29"/>
      <c r="G47" s="29"/>
      <c r="H47" s="66" t="s">
        <v>150</v>
      </c>
      <c r="I47" s="66"/>
      <c r="J47" s="66"/>
      <c r="K47" s="1"/>
    </row>
    <row r="48" spans="1:11" ht="14" x14ac:dyDescent="0.2">
      <c r="A48" s="4"/>
      <c r="B48" s="1" t="s">
        <v>84</v>
      </c>
      <c r="C48" s="4"/>
      <c r="D48" s="4" t="s">
        <v>4</v>
      </c>
      <c r="E48" s="4"/>
      <c r="F48" s="4">
        <v>12</v>
      </c>
      <c r="G48" s="44">
        <v>1490</v>
      </c>
      <c r="H48" s="44">
        <f>F48*G48</f>
        <v>17880</v>
      </c>
      <c r="I48" s="63"/>
      <c r="J48" s="22">
        <f t="shared" ref="J48:J51" si="0">H48*I48</f>
        <v>0</v>
      </c>
      <c r="K48" s="1" t="s">
        <v>131</v>
      </c>
    </row>
    <row r="49" spans="1:12" ht="14" x14ac:dyDescent="0.2">
      <c r="A49" s="4"/>
      <c r="B49" s="1" t="s">
        <v>85</v>
      </c>
      <c r="C49" s="4"/>
      <c r="D49" s="4" t="s">
        <v>4</v>
      </c>
      <c r="E49" s="4"/>
      <c r="F49" s="4">
        <v>12</v>
      </c>
      <c r="G49" s="44">
        <v>50</v>
      </c>
      <c r="H49" s="44">
        <f>F49*G49</f>
        <v>600</v>
      </c>
      <c r="I49" s="63"/>
      <c r="J49" s="22">
        <f t="shared" si="0"/>
        <v>0</v>
      </c>
      <c r="K49" s="1" t="s">
        <v>131</v>
      </c>
    </row>
    <row r="50" spans="1:12" ht="14" x14ac:dyDescent="0.2">
      <c r="A50" s="4"/>
      <c r="B50" s="1" t="s">
        <v>86</v>
      </c>
      <c r="C50" s="4"/>
      <c r="D50" s="4" t="s">
        <v>4</v>
      </c>
      <c r="E50" s="4"/>
      <c r="F50" s="4">
        <v>12</v>
      </c>
      <c r="G50" s="44">
        <v>2</v>
      </c>
      <c r="H50" s="44">
        <f>F50*G50</f>
        <v>24</v>
      </c>
      <c r="I50" s="63"/>
      <c r="J50" s="22">
        <f t="shared" si="0"/>
        <v>0</v>
      </c>
      <c r="K50" s="1" t="s">
        <v>131</v>
      </c>
    </row>
    <row r="51" spans="1:12" ht="14" x14ac:dyDescent="0.2">
      <c r="A51" s="4"/>
      <c r="B51" s="1" t="s">
        <v>122</v>
      </c>
      <c r="C51" s="4"/>
      <c r="D51" s="4" t="s">
        <v>4</v>
      </c>
      <c r="E51" s="4"/>
      <c r="F51" s="4">
        <v>12</v>
      </c>
      <c r="G51" s="44">
        <v>5</v>
      </c>
      <c r="H51" s="44">
        <f>F51*G51</f>
        <v>60</v>
      </c>
      <c r="I51" s="63"/>
      <c r="J51" s="22">
        <f t="shared" si="0"/>
        <v>0</v>
      </c>
      <c r="K51" s="1" t="s">
        <v>131</v>
      </c>
    </row>
    <row r="52" spans="1:12" ht="14" x14ac:dyDescent="0.2">
      <c r="A52" s="4"/>
      <c r="B52" s="1" t="s">
        <v>141</v>
      </c>
      <c r="C52" s="4"/>
      <c r="D52" s="4" t="s">
        <v>4</v>
      </c>
      <c r="E52" s="4"/>
      <c r="F52" s="29"/>
      <c r="G52" s="29"/>
      <c r="H52" s="66" t="s">
        <v>142</v>
      </c>
      <c r="I52" s="66"/>
      <c r="J52" s="66"/>
      <c r="K52" s="1"/>
    </row>
    <row r="53" spans="1:12" ht="14" x14ac:dyDescent="0.2">
      <c r="A53" s="4"/>
      <c r="B53" s="1" t="s">
        <v>87</v>
      </c>
      <c r="C53" s="4"/>
      <c r="D53" s="4" t="s">
        <v>4</v>
      </c>
      <c r="E53" s="4"/>
      <c r="F53" s="29"/>
      <c r="G53" s="29"/>
      <c r="H53" s="66" t="s">
        <v>142</v>
      </c>
      <c r="I53" s="66"/>
      <c r="J53" s="66"/>
      <c r="K53" s="1"/>
    </row>
    <row r="54" spans="1:12" ht="14" x14ac:dyDescent="0.2">
      <c r="A54" s="4"/>
      <c r="B54" s="1" t="s">
        <v>139</v>
      </c>
      <c r="C54" s="4"/>
      <c r="D54" s="4"/>
      <c r="E54" s="4" t="s">
        <v>4</v>
      </c>
      <c r="F54" s="29"/>
      <c r="G54" s="29"/>
      <c r="H54" s="66" t="s">
        <v>140</v>
      </c>
      <c r="I54" s="66"/>
      <c r="J54" s="66"/>
      <c r="K54" s="1"/>
    </row>
    <row r="55" spans="1:12" ht="14" x14ac:dyDescent="0.2">
      <c r="A55" s="4"/>
      <c r="B55" s="1" t="s">
        <v>123</v>
      </c>
      <c r="C55" s="4"/>
      <c r="D55" s="4"/>
      <c r="E55" s="4" t="s">
        <v>4</v>
      </c>
      <c r="F55" s="29"/>
      <c r="G55" s="29"/>
      <c r="H55" s="66" t="s">
        <v>81</v>
      </c>
      <c r="I55" s="66"/>
      <c r="J55" s="66"/>
      <c r="K55" s="1"/>
    </row>
    <row r="56" spans="1:12" ht="14" x14ac:dyDescent="0.2">
      <c r="A56" s="4"/>
      <c r="B56" s="1" t="s">
        <v>88</v>
      </c>
      <c r="C56" s="4"/>
      <c r="D56" s="4"/>
      <c r="E56" s="4" t="s">
        <v>4</v>
      </c>
      <c r="F56" s="29"/>
      <c r="G56" s="29"/>
      <c r="H56" s="66" t="s">
        <v>81</v>
      </c>
      <c r="I56" s="66"/>
      <c r="J56" s="66"/>
      <c r="K56" s="1"/>
    </row>
    <row r="57" spans="1:12" x14ac:dyDescent="0.2">
      <c r="A57" s="25">
        <v>3</v>
      </c>
      <c r="B57" s="21" t="s">
        <v>52</v>
      </c>
      <c r="C57" s="25"/>
      <c r="D57" s="25"/>
      <c r="E57" s="25"/>
      <c r="F57" s="25"/>
      <c r="G57" s="25"/>
      <c r="H57" s="25"/>
      <c r="I57" s="21"/>
      <c r="J57" s="21"/>
      <c r="K57" s="1"/>
    </row>
    <row r="58" spans="1:12" x14ac:dyDescent="0.2">
      <c r="A58" s="25"/>
      <c r="B58" s="21" t="s">
        <v>89</v>
      </c>
      <c r="C58" s="25"/>
      <c r="D58" s="25"/>
      <c r="E58" s="25"/>
      <c r="F58" s="25">
        <v>12</v>
      </c>
      <c r="G58" s="44">
        <v>3</v>
      </c>
      <c r="H58" s="44">
        <f>F58*G58</f>
        <v>36</v>
      </c>
      <c r="I58" s="63"/>
      <c r="J58" s="22">
        <f>H58*I58</f>
        <v>0</v>
      </c>
      <c r="K58" s="1"/>
    </row>
    <row r="59" spans="1:12" x14ac:dyDescent="0.2">
      <c r="A59" s="25"/>
      <c r="B59" s="21" t="s">
        <v>124</v>
      </c>
      <c r="C59" s="25"/>
      <c r="D59" s="25"/>
      <c r="E59" s="25"/>
      <c r="F59" s="25">
        <v>12</v>
      </c>
      <c r="G59" s="44">
        <v>3</v>
      </c>
      <c r="H59" s="44">
        <f>F59*G59</f>
        <v>36</v>
      </c>
      <c r="I59" s="63"/>
      <c r="J59" s="22">
        <f>H59*I59</f>
        <v>0</v>
      </c>
      <c r="K59" s="1"/>
    </row>
    <row r="60" spans="1:12" ht="14" x14ac:dyDescent="0.2">
      <c r="A60" s="25"/>
      <c r="B60" s="21" t="s">
        <v>90</v>
      </c>
      <c r="C60" s="25"/>
      <c r="D60" s="25"/>
      <c r="E60" s="4" t="s">
        <v>4</v>
      </c>
      <c r="F60" s="29"/>
      <c r="G60" s="29"/>
      <c r="H60" s="66" t="s">
        <v>81</v>
      </c>
      <c r="I60" s="66"/>
      <c r="J60" s="66"/>
      <c r="K60" s="1"/>
    </row>
    <row r="61" spans="1:12" ht="14" x14ac:dyDescent="0.2">
      <c r="A61" s="25"/>
      <c r="B61" s="21" t="s">
        <v>91</v>
      </c>
      <c r="C61" s="25"/>
      <c r="D61" s="25"/>
      <c r="E61" s="4" t="s">
        <v>4</v>
      </c>
      <c r="F61" s="29"/>
      <c r="G61" s="29"/>
      <c r="H61" s="66" t="s">
        <v>81</v>
      </c>
      <c r="I61" s="66"/>
      <c r="J61" s="66"/>
      <c r="K61" s="1"/>
    </row>
    <row r="62" spans="1:12" ht="14" x14ac:dyDescent="0.2">
      <c r="A62" s="25">
        <v>4</v>
      </c>
      <c r="B62" s="21" t="s">
        <v>18</v>
      </c>
      <c r="C62" s="25"/>
      <c r="D62" s="4" t="s">
        <v>4</v>
      </c>
      <c r="E62" s="4"/>
      <c r="F62" s="29"/>
      <c r="G62" s="29"/>
      <c r="H62" s="66" t="s">
        <v>142</v>
      </c>
      <c r="I62" s="66"/>
      <c r="J62" s="66"/>
      <c r="K62" s="1"/>
    </row>
    <row r="63" spans="1:12" x14ac:dyDescent="0.2">
      <c r="A63" s="26"/>
      <c r="B63" s="27"/>
      <c r="C63" s="26"/>
      <c r="D63" s="26"/>
      <c r="E63" s="25"/>
      <c r="F63" s="25"/>
      <c r="G63" s="25"/>
      <c r="H63" s="25"/>
      <c r="I63" s="21"/>
      <c r="J63" s="21"/>
      <c r="K63" s="1"/>
    </row>
    <row r="64" spans="1:12" s="36" customFormat="1" ht="16" x14ac:dyDescent="0.2">
      <c r="A64" s="32">
        <v>2</v>
      </c>
      <c r="B64" s="73" t="s">
        <v>25</v>
      </c>
      <c r="C64" s="73"/>
      <c r="D64" s="73"/>
      <c r="E64" s="73"/>
      <c r="F64" s="73"/>
      <c r="G64" s="73"/>
      <c r="H64" s="42"/>
      <c r="I64" s="33"/>
      <c r="J64" s="34">
        <f>SUM(J65,J80,J85,J95)</f>
        <v>0</v>
      </c>
      <c r="K64" s="61"/>
      <c r="L64" s="14"/>
    </row>
    <row r="65" spans="1:11" ht="14" x14ac:dyDescent="0.2">
      <c r="A65" s="3" t="s">
        <v>58</v>
      </c>
      <c r="B65" s="74" t="s">
        <v>11</v>
      </c>
      <c r="C65" s="74"/>
      <c r="D65" s="74"/>
      <c r="E65" s="74"/>
      <c r="F65" s="74"/>
      <c r="G65" s="74"/>
      <c r="H65" s="43"/>
      <c r="I65" s="20"/>
      <c r="J65" s="31">
        <f>SUM(J66:J79)</f>
        <v>0</v>
      </c>
      <c r="K65" s="19"/>
    </row>
    <row r="66" spans="1:11" ht="14" x14ac:dyDescent="0.2">
      <c r="A66" s="10">
        <v>1</v>
      </c>
      <c r="B66" s="11" t="s">
        <v>93</v>
      </c>
      <c r="C66" s="4"/>
      <c r="D66" s="4" t="s">
        <v>4</v>
      </c>
      <c r="E66" s="4"/>
      <c r="F66" s="4">
        <v>12</v>
      </c>
      <c r="G66" s="44">
        <v>1542</v>
      </c>
      <c r="H66" s="44">
        <f>F66*G66</f>
        <v>18504</v>
      </c>
      <c r="I66" s="63"/>
      <c r="J66" s="22">
        <f>H66*I66</f>
        <v>0</v>
      </c>
      <c r="K66" s="1" t="s">
        <v>131</v>
      </c>
    </row>
    <row r="67" spans="1:11" ht="14" x14ac:dyDescent="0.2">
      <c r="A67" s="4" t="s">
        <v>20</v>
      </c>
      <c r="B67" s="1" t="s">
        <v>53</v>
      </c>
      <c r="C67" s="4"/>
      <c r="D67" s="4" t="s">
        <v>4</v>
      </c>
      <c r="E67" s="4"/>
      <c r="F67" s="29"/>
      <c r="G67" s="29"/>
      <c r="H67" s="66" t="s">
        <v>151</v>
      </c>
      <c r="I67" s="66"/>
      <c r="J67" s="66"/>
      <c r="K67" s="1"/>
    </row>
    <row r="68" spans="1:11" ht="14" x14ac:dyDescent="0.2">
      <c r="A68" s="4" t="s">
        <v>20</v>
      </c>
      <c r="B68" s="1" t="s">
        <v>19</v>
      </c>
      <c r="C68" s="4"/>
      <c r="D68" s="4" t="s">
        <v>4</v>
      </c>
      <c r="E68" s="4"/>
      <c r="F68" s="29"/>
      <c r="G68" s="29"/>
      <c r="H68" s="66" t="s">
        <v>151</v>
      </c>
      <c r="I68" s="66"/>
      <c r="J68" s="66"/>
      <c r="K68" s="1"/>
    </row>
    <row r="69" spans="1:11" ht="14" x14ac:dyDescent="0.2">
      <c r="A69" s="4" t="s">
        <v>20</v>
      </c>
      <c r="B69" s="1" t="s">
        <v>21</v>
      </c>
      <c r="C69" s="4"/>
      <c r="D69" s="4" t="s">
        <v>4</v>
      </c>
      <c r="E69" s="4"/>
      <c r="F69" s="29"/>
      <c r="G69" s="29"/>
      <c r="H69" s="66" t="s">
        <v>151</v>
      </c>
      <c r="I69" s="66"/>
      <c r="J69" s="66"/>
      <c r="K69" s="1"/>
    </row>
    <row r="70" spans="1:11" ht="14" x14ac:dyDescent="0.2">
      <c r="A70" s="4"/>
      <c r="B70" s="1" t="s">
        <v>24</v>
      </c>
      <c r="C70" s="4"/>
      <c r="D70" s="4" t="s">
        <v>4</v>
      </c>
      <c r="E70" s="4"/>
      <c r="F70" s="29"/>
      <c r="G70" s="29"/>
      <c r="H70" s="66" t="s">
        <v>151</v>
      </c>
      <c r="I70" s="66"/>
      <c r="J70" s="66"/>
      <c r="K70" s="1"/>
    </row>
    <row r="71" spans="1:11" ht="14" x14ac:dyDescent="0.2">
      <c r="A71" s="10">
        <v>2</v>
      </c>
      <c r="B71" s="11" t="s">
        <v>23</v>
      </c>
      <c r="C71" s="4"/>
      <c r="D71" s="4"/>
      <c r="E71" s="4"/>
      <c r="F71" s="4"/>
      <c r="G71" s="4"/>
      <c r="H71" s="25"/>
      <c r="I71" s="21"/>
      <c r="J71" s="21"/>
      <c r="K71" s="1"/>
    </row>
    <row r="72" spans="1:11" ht="16" customHeight="1" x14ac:dyDescent="0.2">
      <c r="A72" s="10"/>
      <c r="B72" s="1" t="s">
        <v>65</v>
      </c>
      <c r="C72" s="4" t="s">
        <v>4</v>
      </c>
      <c r="D72" s="4"/>
      <c r="E72" s="4"/>
      <c r="F72" s="29"/>
      <c r="G72" s="29"/>
      <c r="H72" s="66" t="s">
        <v>150</v>
      </c>
      <c r="I72" s="66"/>
      <c r="J72" s="66"/>
      <c r="K72" s="1"/>
    </row>
    <row r="73" spans="1:11" ht="16" customHeight="1" x14ac:dyDescent="0.2">
      <c r="A73" s="10"/>
      <c r="B73" s="1" t="s">
        <v>68</v>
      </c>
      <c r="C73" s="4"/>
      <c r="D73" s="4" t="s">
        <v>4</v>
      </c>
      <c r="E73" s="4"/>
      <c r="F73" s="4">
        <v>12</v>
      </c>
      <c r="G73" s="44">
        <v>1</v>
      </c>
      <c r="H73" s="44">
        <f>F73*G73</f>
        <v>12</v>
      </c>
      <c r="I73" s="63"/>
      <c r="J73" s="22">
        <f>H73*I73</f>
        <v>0</v>
      </c>
      <c r="K73" s="1"/>
    </row>
    <row r="74" spans="1:11" ht="14" x14ac:dyDescent="0.2">
      <c r="A74" s="10">
        <v>3</v>
      </c>
      <c r="B74" s="11" t="s">
        <v>22</v>
      </c>
      <c r="C74" s="4"/>
      <c r="D74" s="4"/>
      <c r="E74" s="4"/>
      <c r="F74" s="4"/>
      <c r="G74" s="4"/>
      <c r="H74" s="25"/>
      <c r="I74" s="21"/>
      <c r="J74" s="21"/>
      <c r="K74" s="1"/>
    </row>
    <row r="75" spans="1:11" ht="16" customHeight="1" x14ac:dyDescent="0.2">
      <c r="A75" s="10"/>
      <c r="B75" s="1" t="s">
        <v>66</v>
      </c>
      <c r="C75" s="4" t="s">
        <v>4</v>
      </c>
      <c r="D75" s="4"/>
      <c r="E75" s="4"/>
      <c r="F75" s="29"/>
      <c r="G75" s="29"/>
      <c r="H75" s="66" t="s">
        <v>150</v>
      </c>
      <c r="I75" s="66"/>
      <c r="J75" s="66"/>
      <c r="K75" s="1"/>
    </row>
    <row r="76" spans="1:11" ht="16" customHeight="1" x14ac:dyDescent="0.2">
      <c r="A76" s="10"/>
      <c r="B76" s="1" t="s">
        <v>67</v>
      </c>
      <c r="C76" s="4"/>
      <c r="D76" s="4" t="s">
        <v>4</v>
      </c>
      <c r="E76" s="4"/>
      <c r="F76" s="4">
        <v>12</v>
      </c>
      <c r="G76" s="44">
        <v>1</v>
      </c>
      <c r="H76" s="44">
        <f>F76*G76</f>
        <v>12</v>
      </c>
      <c r="I76" s="63"/>
      <c r="J76" s="22">
        <f>H76*I76</f>
        <v>0</v>
      </c>
      <c r="K76" s="1"/>
    </row>
    <row r="77" spans="1:11" ht="16" customHeight="1" x14ac:dyDescent="0.2">
      <c r="A77" s="10"/>
      <c r="B77" s="1" t="s">
        <v>128</v>
      </c>
      <c r="C77" s="4" t="s">
        <v>4</v>
      </c>
      <c r="D77" s="4"/>
      <c r="E77" s="4"/>
      <c r="F77" s="4">
        <v>1</v>
      </c>
      <c r="G77" s="44">
        <v>1</v>
      </c>
      <c r="H77" s="44">
        <f>F77*G77</f>
        <v>1</v>
      </c>
      <c r="I77" s="63"/>
      <c r="J77" s="22">
        <f>H77*I77</f>
        <v>0</v>
      </c>
      <c r="K77" s="1"/>
    </row>
    <row r="78" spans="1:11" ht="16" customHeight="1" x14ac:dyDescent="0.2">
      <c r="A78" s="10"/>
      <c r="B78" s="1" t="s">
        <v>129</v>
      </c>
      <c r="C78" s="4"/>
      <c r="D78" s="4" t="s">
        <v>4</v>
      </c>
      <c r="E78" s="4"/>
      <c r="F78" s="4">
        <v>12</v>
      </c>
      <c r="G78" s="44">
        <v>1</v>
      </c>
      <c r="H78" s="44">
        <f>F78*G78</f>
        <v>12</v>
      </c>
      <c r="I78" s="63"/>
      <c r="J78" s="22">
        <f>H78*I78</f>
        <v>0</v>
      </c>
      <c r="K78" s="1"/>
    </row>
    <row r="79" spans="1:11" x14ac:dyDescent="0.2">
      <c r="A79" s="4"/>
      <c r="B79" s="1"/>
      <c r="C79" s="4"/>
      <c r="D79" s="4"/>
      <c r="E79" s="4"/>
      <c r="F79" s="4"/>
      <c r="G79" s="4"/>
      <c r="H79" s="25"/>
      <c r="I79" s="21"/>
      <c r="J79" s="21"/>
      <c r="K79" s="1"/>
    </row>
    <row r="80" spans="1:11" ht="14" x14ac:dyDescent="0.2">
      <c r="A80" s="3" t="s">
        <v>59</v>
      </c>
      <c r="B80" s="74" t="s">
        <v>15</v>
      </c>
      <c r="C80" s="74"/>
      <c r="D80" s="74"/>
      <c r="E80" s="74"/>
      <c r="F80" s="74"/>
      <c r="G80" s="74"/>
      <c r="H80" s="43"/>
      <c r="I80" s="20"/>
      <c r="J80" s="31">
        <f>SUM(J81:J84)</f>
        <v>0</v>
      </c>
      <c r="K80" s="19"/>
    </row>
    <row r="81" spans="1:15" ht="14" x14ac:dyDescent="0.2">
      <c r="A81" s="12">
        <v>1</v>
      </c>
      <c r="B81" s="18" t="s">
        <v>83</v>
      </c>
      <c r="C81" s="12"/>
      <c r="D81" s="4"/>
      <c r="E81" s="4"/>
      <c r="F81" s="4"/>
      <c r="G81" s="4"/>
      <c r="H81" s="25"/>
      <c r="I81" s="21"/>
      <c r="J81" s="21"/>
      <c r="K81" s="1"/>
    </row>
    <row r="82" spans="1:15" ht="14" x14ac:dyDescent="0.2">
      <c r="A82" s="4" t="s">
        <v>20</v>
      </c>
      <c r="B82" s="1" t="s">
        <v>53</v>
      </c>
      <c r="C82" s="4"/>
      <c r="D82" s="4" t="s">
        <v>4</v>
      </c>
      <c r="E82" s="4"/>
      <c r="F82" s="4">
        <v>12</v>
      </c>
      <c r="G82" s="44">
        <v>1542</v>
      </c>
      <c r="H82" s="44">
        <f>F82*G82</f>
        <v>18504</v>
      </c>
      <c r="I82" s="63"/>
      <c r="J82" s="22">
        <f>H82*I82</f>
        <v>0</v>
      </c>
      <c r="K82" s="1"/>
    </row>
    <row r="83" spans="1:15" ht="14" x14ac:dyDescent="0.2">
      <c r="A83" s="4" t="s">
        <v>20</v>
      </c>
      <c r="B83" s="1" t="s">
        <v>54</v>
      </c>
      <c r="C83" s="4"/>
      <c r="D83" s="4" t="s">
        <v>4</v>
      </c>
      <c r="E83" s="4"/>
      <c r="F83" s="29"/>
      <c r="G83" s="59"/>
      <c r="H83" s="66" t="s">
        <v>149</v>
      </c>
      <c r="I83" s="66"/>
      <c r="J83" s="66"/>
      <c r="K83" s="1"/>
    </row>
    <row r="84" spans="1:15" x14ac:dyDescent="0.2">
      <c r="A84" s="4"/>
      <c r="B84" s="1"/>
      <c r="C84" s="4"/>
      <c r="D84" s="4"/>
      <c r="E84" s="4"/>
      <c r="F84" s="4"/>
      <c r="G84" s="4"/>
      <c r="H84" s="25"/>
      <c r="I84" s="21"/>
      <c r="J84" s="21"/>
      <c r="K84" s="1"/>
    </row>
    <row r="85" spans="1:15" ht="14" x14ac:dyDescent="0.2">
      <c r="A85" s="3" t="s">
        <v>14</v>
      </c>
      <c r="B85" s="74" t="s">
        <v>13</v>
      </c>
      <c r="C85" s="74"/>
      <c r="D85" s="74"/>
      <c r="E85" s="74"/>
      <c r="F85" s="74"/>
      <c r="G85" s="74"/>
      <c r="H85" s="43"/>
      <c r="I85" s="20"/>
      <c r="J85" s="31">
        <f>SUM(J86:J93)</f>
        <v>0</v>
      </c>
      <c r="K85" s="19"/>
    </row>
    <row r="86" spans="1:15" x14ac:dyDescent="0.2">
      <c r="A86" s="10">
        <v>1</v>
      </c>
      <c r="B86" s="13" t="s">
        <v>25</v>
      </c>
      <c r="C86" s="4"/>
      <c r="D86" s="4"/>
      <c r="E86" s="4"/>
      <c r="F86" s="4"/>
      <c r="G86" s="4"/>
      <c r="H86" s="25"/>
      <c r="I86" s="21"/>
      <c r="J86" s="21"/>
      <c r="K86" s="1"/>
    </row>
    <row r="87" spans="1:15" ht="14" x14ac:dyDescent="0.2">
      <c r="A87" s="4" t="s">
        <v>20</v>
      </c>
      <c r="B87" s="1" t="s">
        <v>103</v>
      </c>
      <c r="C87" s="4"/>
      <c r="D87" s="4" t="s">
        <v>4</v>
      </c>
      <c r="E87" s="4"/>
      <c r="F87" s="4">
        <v>12</v>
      </c>
      <c r="G87" s="44">
        <v>1540</v>
      </c>
      <c r="H87" s="44">
        <f>F87*G87</f>
        <v>18480</v>
      </c>
      <c r="I87" s="63"/>
      <c r="J87" s="22">
        <f t="shared" ref="J87:J92" si="1">H87*I87</f>
        <v>0</v>
      </c>
      <c r="K87" s="1" t="s">
        <v>131</v>
      </c>
    </row>
    <row r="88" spans="1:15" ht="14" x14ac:dyDescent="0.2">
      <c r="A88" s="4"/>
      <c r="B88" s="1" t="s">
        <v>125</v>
      </c>
      <c r="C88" s="4"/>
      <c r="D88" s="4" t="s">
        <v>4</v>
      </c>
      <c r="E88" s="4"/>
      <c r="F88" s="4">
        <v>12</v>
      </c>
      <c r="G88" s="44">
        <v>7</v>
      </c>
      <c r="H88" s="44">
        <f>F88*G88</f>
        <v>84</v>
      </c>
      <c r="I88" s="63"/>
      <c r="J88" s="22">
        <f t="shared" si="1"/>
        <v>0</v>
      </c>
      <c r="K88" s="1" t="s">
        <v>131</v>
      </c>
    </row>
    <row r="89" spans="1:15" ht="14" x14ac:dyDescent="0.2">
      <c r="A89" s="4" t="s">
        <v>20</v>
      </c>
      <c r="B89" s="1" t="s">
        <v>16</v>
      </c>
      <c r="C89" s="4"/>
      <c r="D89" s="4" t="s">
        <v>4</v>
      </c>
      <c r="E89" s="4"/>
      <c r="F89" s="4">
        <v>12</v>
      </c>
      <c r="G89" s="44"/>
      <c r="H89" s="66" t="s">
        <v>130</v>
      </c>
      <c r="I89" s="66"/>
      <c r="J89" s="66"/>
      <c r="K89" s="1"/>
    </row>
    <row r="90" spans="1:15" ht="14" x14ac:dyDescent="0.2">
      <c r="A90" s="4" t="s">
        <v>20</v>
      </c>
      <c r="B90" s="1" t="s">
        <v>13</v>
      </c>
      <c r="C90" s="4"/>
      <c r="D90" s="4" t="s">
        <v>4</v>
      </c>
      <c r="E90" s="4"/>
      <c r="F90" s="4">
        <v>12</v>
      </c>
      <c r="G90" s="44"/>
      <c r="H90" s="66" t="s">
        <v>130</v>
      </c>
      <c r="I90" s="66"/>
      <c r="J90" s="66"/>
      <c r="K90" s="1"/>
    </row>
    <row r="91" spans="1:15" ht="14" x14ac:dyDescent="0.2">
      <c r="A91" s="4" t="s">
        <v>20</v>
      </c>
      <c r="B91" s="1" t="s">
        <v>17</v>
      </c>
      <c r="C91" s="4"/>
      <c r="D91" s="4" t="s">
        <v>4</v>
      </c>
      <c r="E91" s="4"/>
      <c r="F91" s="4">
        <v>12</v>
      </c>
      <c r="G91" s="44"/>
      <c r="H91" s="66" t="s">
        <v>130</v>
      </c>
      <c r="I91" s="66"/>
      <c r="J91" s="66"/>
      <c r="K91" s="1"/>
    </row>
    <row r="92" spans="1:15" ht="14" x14ac:dyDescent="0.2">
      <c r="A92" s="4"/>
      <c r="B92" s="1" t="s">
        <v>127</v>
      </c>
      <c r="C92" s="4"/>
      <c r="D92" s="4"/>
      <c r="E92" s="4" t="s">
        <v>4</v>
      </c>
      <c r="F92" s="4">
        <v>12</v>
      </c>
      <c r="G92" s="44">
        <v>5</v>
      </c>
      <c r="H92" s="44">
        <f>F92*G92</f>
        <v>60</v>
      </c>
      <c r="I92" s="63"/>
      <c r="J92" s="22">
        <f t="shared" si="1"/>
        <v>0</v>
      </c>
      <c r="K92" s="1" t="s">
        <v>126</v>
      </c>
    </row>
    <row r="93" spans="1:15" x14ac:dyDescent="0.2">
      <c r="A93" s="4"/>
      <c r="B93" s="1"/>
      <c r="C93" s="4"/>
      <c r="D93" s="4"/>
      <c r="E93" s="4"/>
      <c r="F93" s="4"/>
      <c r="G93" s="4"/>
      <c r="H93" s="25"/>
      <c r="I93" s="21"/>
      <c r="J93" s="21"/>
      <c r="K93" s="1"/>
    </row>
    <row r="94" spans="1:15" s="36" customFormat="1" ht="16" x14ac:dyDescent="0.2">
      <c r="A94" s="32">
        <v>3</v>
      </c>
      <c r="B94" s="78" t="s">
        <v>104</v>
      </c>
      <c r="C94" s="79"/>
      <c r="D94" s="79"/>
      <c r="E94" s="79"/>
      <c r="F94" s="79"/>
      <c r="G94" s="80"/>
      <c r="H94" s="42"/>
      <c r="I94" s="33"/>
      <c r="J94" s="34"/>
      <c r="K94" s="61"/>
      <c r="L94" s="14"/>
    </row>
    <row r="95" spans="1:15" ht="14" x14ac:dyDescent="0.2">
      <c r="A95" s="3" t="s">
        <v>60</v>
      </c>
      <c r="B95" s="75" t="s">
        <v>69</v>
      </c>
      <c r="C95" s="76"/>
      <c r="D95" s="76"/>
      <c r="E95" s="76"/>
      <c r="F95" s="76"/>
      <c r="G95" s="77"/>
      <c r="H95" s="43"/>
      <c r="I95" s="20"/>
      <c r="J95" s="31">
        <f>SUM(J96:J101)</f>
        <v>0</v>
      </c>
      <c r="K95" s="19"/>
      <c r="O95" s="45"/>
    </row>
    <row r="96" spans="1:15" ht="14" x14ac:dyDescent="0.2">
      <c r="A96" s="12">
        <v>1</v>
      </c>
      <c r="B96" s="18" t="s">
        <v>55</v>
      </c>
      <c r="C96" s="12"/>
      <c r="D96" s="12"/>
      <c r="E96" s="12"/>
      <c r="F96" s="29"/>
      <c r="G96" s="29"/>
      <c r="H96" s="66" t="s">
        <v>112</v>
      </c>
      <c r="I96" s="66"/>
      <c r="J96" s="66"/>
      <c r="K96" s="1"/>
    </row>
    <row r="97" spans="1:16" ht="14" x14ac:dyDescent="0.2">
      <c r="A97" s="10">
        <v>2</v>
      </c>
      <c r="B97" s="11" t="s">
        <v>56</v>
      </c>
      <c r="C97" s="4"/>
      <c r="D97" s="4"/>
      <c r="E97" s="4"/>
      <c r="F97" s="4"/>
      <c r="G97" s="4"/>
      <c r="H97" s="25"/>
      <c r="I97" s="21"/>
      <c r="J97" s="21"/>
      <c r="K97" s="1"/>
    </row>
    <row r="98" spans="1:16" ht="14" x14ac:dyDescent="0.2">
      <c r="A98" s="4"/>
      <c r="B98" s="1" t="s">
        <v>107</v>
      </c>
      <c r="C98" s="4"/>
      <c r="D98" s="4" t="s">
        <v>4</v>
      </c>
      <c r="E98" s="4"/>
      <c r="F98" s="29"/>
      <c r="G98" s="29"/>
      <c r="H98" s="66" t="s">
        <v>110</v>
      </c>
      <c r="I98" s="66"/>
      <c r="J98" s="66"/>
      <c r="K98" s="1"/>
    </row>
    <row r="99" spans="1:16" ht="14" x14ac:dyDescent="0.2">
      <c r="A99" s="4"/>
      <c r="B99" s="1" t="s">
        <v>108</v>
      </c>
      <c r="C99" s="4"/>
      <c r="D99" s="4" t="s">
        <v>4</v>
      </c>
      <c r="E99" s="4"/>
      <c r="F99" s="29"/>
      <c r="G99" s="29"/>
      <c r="H99" s="66" t="s">
        <v>111</v>
      </c>
      <c r="I99" s="66"/>
      <c r="J99" s="66"/>
      <c r="K99" s="1"/>
      <c r="P99" s="62"/>
    </row>
    <row r="100" spans="1:16" ht="14" x14ac:dyDescent="0.2">
      <c r="A100" s="4"/>
      <c r="B100" s="1" t="s">
        <v>109</v>
      </c>
      <c r="C100" s="4"/>
      <c r="D100" s="4" t="s">
        <v>4</v>
      </c>
      <c r="E100" s="4"/>
      <c r="F100" s="29"/>
      <c r="G100" s="29"/>
      <c r="H100" s="66" t="s">
        <v>111</v>
      </c>
      <c r="I100" s="66"/>
      <c r="J100" s="66"/>
      <c r="K100" s="1"/>
    </row>
    <row r="101" spans="1:16" x14ac:dyDescent="0.2">
      <c r="A101" s="4"/>
      <c r="B101" s="1"/>
      <c r="C101" s="4"/>
      <c r="D101" s="4"/>
      <c r="E101" s="4"/>
      <c r="F101" s="4"/>
      <c r="G101" s="4"/>
      <c r="H101" s="25"/>
      <c r="I101" s="21"/>
      <c r="J101" s="21"/>
      <c r="K101" s="1"/>
    </row>
    <row r="102" spans="1:16" s="36" customFormat="1" ht="16" x14ac:dyDescent="0.2">
      <c r="A102" s="32">
        <v>4</v>
      </c>
      <c r="B102" s="73" t="s">
        <v>105</v>
      </c>
      <c r="C102" s="73"/>
      <c r="D102" s="73"/>
      <c r="E102" s="73"/>
      <c r="F102" s="73"/>
      <c r="G102" s="73"/>
      <c r="H102" s="42"/>
      <c r="I102" s="33"/>
      <c r="J102" s="34"/>
      <c r="K102" s="61"/>
      <c r="L102" s="35"/>
    </row>
    <row r="103" spans="1:16" ht="14" x14ac:dyDescent="0.2">
      <c r="A103" s="3" t="s">
        <v>61</v>
      </c>
      <c r="B103" s="74" t="s">
        <v>29</v>
      </c>
      <c r="C103" s="74"/>
      <c r="D103" s="74"/>
      <c r="E103" s="74"/>
      <c r="F103" s="74"/>
      <c r="G103" s="74"/>
      <c r="H103" s="43"/>
      <c r="I103" s="20"/>
      <c r="J103" s="31"/>
      <c r="K103" s="19"/>
      <c r="O103" s="45"/>
    </row>
    <row r="104" spans="1:16" ht="14" x14ac:dyDescent="0.2">
      <c r="A104" s="4">
        <v>1</v>
      </c>
      <c r="B104" s="1" t="s">
        <v>113</v>
      </c>
      <c r="C104" s="4"/>
      <c r="D104" s="4"/>
      <c r="E104" s="4"/>
      <c r="F104" s="29"/>
      <c r="G104" s="29"/>
      <c r="H104" s="66" t="s">
        <v>112</v>
      </c>
      <c r="I104" s="66"/>
      <c r="J104" s="66"/>
      <c r="K104" s="1"/>
    </row>
    <row r="105" spans="1:16" x14ac:dyDescent="0.2">
      <c r="A105" s="4"/>
      <c r="B105" s="1"/>
      <c r="C105" s="4"/>
      <c r="D105" s="4"/>
      <c r="E105" s="4"/>
      <c r="F105" s="4"/>
      <c r="G105" s="4"/>
      <c r="H105" s="25"/>
      <c r="I105" s="21"/>
      <c r="J105" s="21"/>
      <c r="K105" s="1"/>
    </row>
    <row r="106" spans="1:16" s="36" customFormat="1" ht="16" x14ac:dyDescent="0.2">
      <c r="A106" s="32">
        <v>5</v>
      </c>
      <c r="B106" s="73" t="s">
        <v>106</v>
      </c>
      <c r="C106" s="73"/>
      <c r="D106" s="73"/>
      <c r="E106" s="73"/>
      <c r="F106" s="73"/>
      <c r="G106" s="73"/>
      <c r="H106" s="42"/>
      <c r="I106" s="33"/>
      <c r="J106" s="34">
        <f>J107</f>
        <v>0</v>
      </c>
      <c r="K106" s="61"/>
      <c r="L106" s="35"/>
    </row>
    <row r="107" spans="1:16" ht="14" x14ac:dyDescent="0.2">
      <c r="A107" s="3" t="s">
        <v>114</v>
      </c>
      <c r="B107" s="74" t="s">
        <v>106</v>
      </c>
      <c r="C107" s="74"/>
      <c r="D107" s="74"/>
      <c r="E107" s="74"/>
      <c r="F107" s="74"/>
      <c r="G107" s="74"/>
      <c r="H107" s="43"/>
      <c r="I107" s="20"/>
      <c r="J107" s="31">
        <f>J108</f>
        <v>0</v>
      </c>
      <c r="K107" s="19"/>
      <c r="O107" s="45"/>
    </row>
    <row r="108" spans="1:16" ht="14" x14ac:dyDescent="0.2">
      <c r="A108" s="4">
        <v>1</v>
      </c>
      <c r="B108" s="1" t="s">
        <v>106</v>
      </c>
      <c r="C108" s="4"/>
      <c r="D108" s="4"/>
      <c r="E108" s="4"/>
      <c r="F108" s="4">
        <v>1</v>
      </c>
      <c r="G108" s="44">
        <v>1</v>
      </c>
      <c r="H108" s="44">
        <f>F108*G108</f>
        <v>1</v>
      </c>
      <c r="I108" s="63"/>
      <c r="J108" s="22">
        <f t="shared" ref="J108" si="2">H108*I108</f>
        <v>0</v>
      </c>
      <c r="K108" s="1"/>
    </row>
    <row r="109" spans="1:16" ht="15" thickBot="1" x14ac:dyDescent="0.25">
      <c r="A109" s="4" t="s">
        <v>20</v>
      </c>
      <c r="B109" s="1"/>
      <c r="C109" s="4"/>
      <c r="D109" s="4"/>
      <c r="E109" s="4"/>
      <c r="F109" s="4"/>
      <c r="G109" s="4"/>
      <c r="H109" s="25"/>
      <c r="I109" s="21"/>
      <c r="J109" s="21"/>
      <c r="K109" s="1"/>
    </row>
    <row r="110" spans="1:16" s="39" customFormat="1" ht="28" customHeight="1" thickBot="1" x14ac:dyDescent="0.25">
      <c r="A110" s="48"/>
      <c r="B110" s="49" t="s">
        <v>98</v>
      </c>
      <c r="C110" s="50"/>
      <c r="D110" s="50"/>
      <c r="E110" s="50"/>
      <c r="F110" s="50"/>
      <c r="G110" s="50"/>
      <c r="H110" s="50"/>
      <c r="I110" s="49"/>
      <c r="J110" s="51">
        <f>SUM(J64,J2,J106)</f>
        <v>0</v>
      </c>
      <c r="K110" s="52"/>
      <c r="L110" s="38"/>
    </row>
    <row r="111" spans="1:16" ht="14" x14ac:dyDescent="0.2">
      <c r="A111" s="4" t="s">
        <v>20</v>
      </c>
      <c r="B111" s="1"/>
      <c r="C111" s="4"/>
      <c r="D111" s="4"/>
      <c r="E111" s="4"/>
      <c r="F111" s="4"/>
      <c r="G111" s="4"/>
      <c r="H111" s="25"/>
      <c r="I111" s="21"/>
      <c r="J111" s="21"/>
      <c r="K111" s="1"/>
    </row>
    <row r="112" spans="1:16" x14ac:dyDescent="0.2">
      <c r="A112" s="4"/>
      <c r="B112" s="1"/>
      <c r="C112" s="4"/>
      <c r="D112" s="4"/>
      <c r="E112" s="4"/>
      <c r="F112" s="4"/>
      <c r="G112" s="4"/>
      <c r="H112" s="25"/>
      <c r="I112" s="21"/>
      <c r="J112" s="21"/>
      <c r="K112" s="1"/>
    </row>
    <row r="113" spans="1:12" s="36" customFormat="1" ht="16" customHeight="1" x14ac:dyDescent="0.2">
      <c r="A113" s="32">
        <v>6</v>
      </c>
      <c r="B113" s="73" t="s">
        <v>79</v>
      </c>
      <c r="C113" s="73"/>
      <c r="D113" s="73"/>
      <c r="E113" s="73"/>
      <c r="F113" s="73"/>
      <c r="G113" s="73"/>
      <c r="H113" s="42"/>
      <c r="I113" s="33"/>
      <c r="J113" s="34">
        <f>J114+J118</f>
        <v>2880000</v>
      </c>
      <c r="K113" s="61"/>
      <c r="L113" s="14"/>
    </row>
    <row r="114" spans="1:12" x14ac:dyDescent="0.2">
      <c r="A114" s="3"/>
      <c r="B114" s="74" t="s">
        <v>94</v>
      </c>
      <c r="C114" s="74"/>
      <c r="D114" s="74"/>
      <c r="E114" s="74"/>
      <c r="F114" s="74"/>
      <c r="G114" s="74"/>
      <c r="H114" s="43"/>
      <c r="I114" s="20"/>
      <c r="J114" s="31">
        <f>SUM(J115:J116)</f>
        <v>2880000</v>
      </c>
      <c r="K114" s="19"/>
    </row>
    <row r="115" spans="1:12" ht="14" customHeight="1" x14ac:dyDescent="0.2">
      <c r="A115" s="4"/>
      <c r="B115" s="1" t="s">
        <v>115</v>
      </c>
      <c r="C115" s="4"/>
      <c r="D115" s="4"/>
      <c r="E115" s="25" t="s">
        <v>4</v>
      </c>
      <c r="F115" s="4">
        <v>12</v>
      </c>
      <c r="G115" s="44">
        <v>1</v>
      </c>
      <c r="H115" s="44">
        <f>F115*G115</f>
        <v>12</v>
      </c>
      <c r="I115" s="60">
        <v>140000</v>
      </c>
      <c r="J115" s="22">
        <f>H115*I115</f>
        <v>1680000</v>
      </c>
      <c r="K115" s="70" t="s">
        <v>134</v>
      </c>
    </row>
    <row r="116" spans="1:12" ht="14" x14ac:dyDescent="0.2">
      <c r="A116" s="4"/>
      <c r="B116" s="1" t="s">
        <v>116</v>
      </c>
      <c r="C116" s="4"/>
      <c r="D116" s="4"/>
      <c r="E116" s="25" t="s">
        <v>4</v>
      </c>
      <c r="F116" s="4">
        <v>12</v>
      </c>
      <c r="G116" s="44">
        <v>1</v>
      </c>
      <c r="H116" s="44">
        <f>F116*G116</f>
        <v>12</v>
      </c>
      <c r="I116" s="60">
        <v>100000</v>
      </c>
      <c r="J116" s="22">
        <f>H116*I116</f>
        <v>1200000</v>
      </c>
      <c r="K116" s="71"/>
    </row>
    <row r="117" spans="1:12" x14ac:dyDescent="0.2">
      <c r="A117" s="4"/>
      <c r="B117" s="1"/>
      <c r="C117" s="4"/>
      <c r="D117" s="4"/>
      <c r="E117" s="4"/>
      <c r="F117" s="4"/>
      <c r="G117" s="4"/>
      <c r="H117" s="25"/>
      <c r="I117" s="21"/>
      <c r="J117" s="21"/>
      <c r="K117" s="72"/>
    </row>
    <row r="118" spans="1:12" ht="14" customHeight="1" x14ac:dyDescent="0.2">
      <c r="A118" s="3"/>
      <c r="B118" s="74" t="s">
        <v>79</v>
      </c>
      <c r="C118" s="74"/>
      <c r="D118" s="74"/>
      <c r="E118" s="74"/>
      <c r="F118" s="74"/>
      <c r="G118" s="74"/>
      <c r="H118" s="43"/>
      <c r="I118" s="20"/>
      <c r="J118" s="31">
        <f>SUM(J119:J131)</f>
        <v>0</v>
      </c>
      <c r="K118" s="19"/>
    </row>
    <row r="119" spans="1:12" x14ac:dyDescent="0.2">
      <c r="A119" s="25"/>
      <c r="B119" s="28" t="s">
        <v>135</v>
      </c>
      <c r="C119" s="25"/>
      <c r="D119" s="37"/>
      <c r="E119" s="37"/>
      <c r="F119" s="37"/>
      <c r="G119" s="37"/>
      <c r="H119" s="37"/>
      <c r="I119" s="28" t="s">
        <v>136</v>
      </c>
      <c r="J119" s="21"/>
      <c r="K119" s="1"/>
    </row>
    <row r="120" spans="1:12" x14ac:dyDescent="0.2">
      <c r="A120" s="25"/>
      <c r="B120" s="21" t="s">
        <v>72</v>
      </c>
      <c r="C120" s="25"/>
      <c r="D120" s="37"/>
      <c r="E120" s="25" t="s">
        <v>4</v>
      </c>
      <c r="F120" s="25">
        <v>12</v>
      </c>
      <c r="G120" s="25">
        <v>40</v>
      </c>
      <c r="H120" s="25">
        <f t="shared" ref="H120:H126" si="3">F120*G120</f>
        <v>480</v>
      </c>
      <c r="I120" s="64"/>
      <c r="J120" s="22">
        <f t="shared" ref="J120:J126" si="4">H120*I120</f>
        <v>0</v>
      </c>
      <c r="K120" s="67" t="s">
        <v>133</v>
      </c>
    </row>
    <row r="121" spans="1:12" x14ac:dyDescent="0.2">
      <c r="A121" s="25"/>
      <c r="B121" s="21" t="s">
        <v>73</v>
      </c>
      <c r="C121" s="25"/>
      <c r="D121" s="37"/>
      <c r="E121" s="25" t="s">
        <v>4</v>
      </c>
      <c r="F121" s="25">
        <v>12</v>
      </c>
      <c r="G121" s="25">
        <v>80</v>
      </c>
      <c r="H121" s="25">
        <f t="shared" si="3"/>
        <v>960</v>
      </c>
      <c r="I121" s="64"/>
      <c r="J121" s="22">
        <f t="shared" si="4"/>
        <v>0</v>
      </c>
      <c r="K121" s="68"/>
    </row>
    <row r="122" spans="1:12" x14ac:dyDescent="0.2">
      <c r="A122" s="25"/>
      <c r="B122" s="21" t="s">
        <v>74</v>
      </c>
      <c r="C122" s="25"/>
      <c r="D122" s="37"/>
      <c r="E122" s="25" t="s">
        <v>4</v>
      </c>
      <c r="F122" s="25">
        <v>12</v>
      </c>
      <c r="G122" s="25">
        <v>40</v>
      </c>
      <c r="H122" s="25">
        <f t="shared" si="3"/>
        <v>480</v>
      </c>
      <c r="I122" s="64"/>
      <c r="J122" s="22">
        <f t="shared" si="4"/>
        <v>0</v>
      </c>
      <c r="K122" s="68"/>
    </row>
    <row r="123" spans="1:12" x14ac:dyDescent="0.2">
      <c r="A123" s="25"/>
      <c r="B123" s="21" t="s">
        <v>75</v>
      </c>
      <c r="C123" s="25"/>
      <c r="D123" s="37"/>
      <c r="E123" s="25" t="s">
        <v>4</v>
      </c>
      <c r="F123" s="25">
        <v>12</v>
      </c>
      <c r="G123" s="25">
        <v>50</v>
      </c>
      <c r="H123" s="25">
        <f t="shared" si="3"/>
        <v>600</v>
      </c>
      <c r="I123" s="64"/>
      <c r="J123" s="22">
        <f t="shared" si="4"/>
        <v>0</v>
      </c>
      <c r="K123" s="68"/>
    </row>
    <row r="124" spans="1:12" x14ac:dyDescent="0.2">
      <c r="A124" s="25"/>
      <c r="B124" s="21" t="s">
        <v>76</v>
      </c>
      <c r="C124" s="25"/>
      <c r="D124" s="37"/>
      <c r="E124" s="25" t="s">
        <v>4</v>
      </c>
      <c r="F124" s="25">
        <v>12</v>
      </c>
      <c r="G124" s="25">
        <v>100</v>
      </c>
      <c r="H124" s="25">
        <f t="shared" si="3"/>
        <v>1200</v>
      </c>
      <c r="I124" s="64"/>
      <c r="J124" s="22">
        <f t="shared" si="4"/>
        <v>0</v>
      </c>
      <c r="K124" s="68"/>
    </row>
    <row r="125" spans="1:12" x14ac:dyDescent="0.2">
      <c r="A125" s="25"/>
      <c r="B125" s="21" t="s">
        <v>77</v>
      </c>
      <c r="C125" s="25"/>
      <c r="D125" s="37"/>
      <c r="E125" s="25" t="s">
        <v>4</v>
      </c>
      <c r="F125" s="25">
        <v>12</v>
      </c>
      <c r="G125" s="25">
        <v>80</v>
      </c>
      <c r="H125" s="25">
        <f t="shared" si="3"/>
        <v>960</v>
      </c>
      <c r="I125" s="64"/>
      <c r="J125" s="22">
        <f t="shared" si="4"/>
        <v>0</v>
      </c>
      <c r="K125" s="68"/>
    </row>
    <row r="126" spans="1:12" x14ac:dyDescent="0.2">
      <c r="A126" s="25"/>
      <c r="B126" s="21" t="s">
        <v>78</v>
      </c>
      <c r="C126" s="25"/>
      <c r="D126" s="37"/>
      <c r="E126" s="25" t="s">
        <v>4</v>
      </c>
      <c r="F126" s="25">
        <v>12</v>
      </c>
      <c r="G126" s="25">
        <v>40</v>
      </c>
      <c r="H126" s="25">
        <f t="shared" si="3"/>
        <v>480</v>
      </c>
      <c r="I126" s="64"/>
      <c r="J126" s="22">
        <f t="shared" si="4"/>
        <v>0</v>
      </c>
      <c r="K126" s="69"/>
    </row>
    <row r="127" spans="1:12" x14ac:dyDescent="0.2">
      <c r="A127" s="25"/>
      <c r="B127" s="21"/>
      <c r="C127" s="25"/>
      <c r="D127" s="25"/>
      <c r="E127" s="25"/>
      <c r="F127" s="25"/>
      <c r="G127" s="25"/>
      <c r="H127" s="25"/>
      <c r="I127" s="21"/>
      <c r="J127" s="22"/>
      <c r="K127" s="1"/>
    </row>
    <row r="128" spans="1:12" x14ac:dyDescent="0.2">
      <c r="A128" s="25"/>
      <c r="B128" s="28" t="s">
        <v>80</v>
      </c>
      <c r="C128" s="25"/>
      <c r="D128" s="25"/>
      <c r="E128" s="25"/>
      <c r="F128" s="25"/>
      <c r="G128" s="25"/>
      <c r="H128" s="25" t="s">
        <v>138</v>
      </c>
      <c r="I128" s="28" t="s">
        <v>137</v>
      </c>
      <c r="J128" s="22"/>
      <c r="K128" s="1"/>
    </row>
    <row r="129" spans="1:12" x14ac:dyDescent="0.2">
      <c r="A129" s="25"/>
      <c r="B129" s="21" t="s">
        <v>117</v>
      </c>
      <c r="C129" s="25"/>
      <c r="D129" s="25"/>
      <c r="E129" s="25" t="s">
        <v>4</v>
      </c>
      <c r="F129" s="25"/>
      <c r="G129" s="25">
        <v>12</v>
      </c>
      <c r="H129" s="47">
        <f>J115</f>
        <v>1680000</v>
      </c>
      <c r="I129" s="65"/>
      <c r="J129" s="22">
        <f>H129*I129</f>
        <v>0</v>
      </c>
      <c r="K129" s="1"/>
    </row>
    <row r="130" spans="1:12" x14ac:dyDescent="0.2">
      <c r="A130" s="25"/>
      <c r="B130" s="21" t="s">
        <v>118</v>
      </c>
      <c r="C130" s="25"/>
      <c r="D130" s="25"/>
      <c r="E130" s="25" t="s">
        <v>4</v>
      </c>
      <c r="F130" s="25"/>
      <c r="G130" s="25">
        <v>12</v>
      </c>
      <c r="H130" s="47">
        <f>J116</f>
        <v>1200000</v>
      </c>
      <c r="I130" s="65"/>
      <c r="J130" s="22">
        <f>H130*I130</f>
        <v>0</v>
      </c>
      <c r="K130" s="1"/>
    </row>
    <row r="131" spans="1:12" x14ac:dyDescent="0.2">
      <c r="A131" s="25"/>
      <c r="B131" s="21" t="s">
        <v>119</v>
      </c>
      <c r="C131" s="25"/>
      <c r="D131" s="25"/>
      <c r="E131" s="25" t="s">
        <v>4</v>
      </c>
      <c r="F131" s="25"/>
      <c r="G131" s="25">
        <v>12</v>
      </c>
      <c r="H131" s="46">
        <f>SUM(J120:J130)+J114</f>
        <v>2880000</v>
      </c>
      <c r="I131" s="65"/>
      <c r="J131" s="22">
        <f>H131*I131</f>
        <v>0</v>
      </c>
      <c r="K131" s="1"/>
    </row>
    <row r="133" spans="1:12" ht="14" thickBot="1" x14ac:dyDescent="0.25"/>
    <row r="134" spans="1:12" s="39" customFormat="1" ht="28" customHeight="1" thickBot="1" x14ac:dyDescent="0.25">
      <c r="A134" s="48"/>
      <c r="B134" s="49" t="s">
        <v>120</v>
      </c>
      <c r="C134" s="50"/>
      <c r="D134" s="50"/>
      <c r="E134" s="50"/>
      <c r="F134" s="50"/>
      <c r="G134" s="50"/>
      <c r="H134" s="50"/>
      <c r="I134" s="49"/>
      <c r="J134" s="51">
        <f>J113</f>
        <v>2880000</v>
      </c>
      <c r="K134" s="52"/>
      <c r="L134" s="38"/>
    </row>
    <row r="136" spans="1:12" ht="14" thickBot="1" x14ac:dyDescent="0.25"/>
    <row r="137" spans="1:12" s="39" customFormat="1" ht="28" customHeight="1" thickBot="1" x14ac:dyDescent="0.25">
      <c r="A137" s="53"/>
      <c r="B137" s="54" t="s">
        <v>121</v>
      </c>
      <c r="C137" s="55"/>
      <c r="D137" s="55"/>
      <c r="E137" s="55"/>
      <c r="F137" s="55"/>
      <c r="G137" s="55"/>
      <c r="H137" s="55"/>
      <c r="I137" s="54"/>
      <c r="J137" s="56">
        <f>J113+J110</f>
        <v>2880000</v>
      </c>
      <c r="K137" s="57"/>
      <c r="L137" s="38"/>
    </row>
    <row r="139" spans="1:12" x14ac:dyDescent="0.2">
      <c r="J139" s="58"/>
    </row>
  </sheetData>
  <sheetProtection algorithmName="SHA-512" hashValue="v3YPv3yqsg6lxT9uX89qtJeyJvvzUxPcbBoJUyUeYMuk9mjSAG9kbdvsvFkFb5/qxm9KKr6ks2kVKuRLD4rHPQ==" saltValue="M3zeNVEubfVRZTOxRwC2mA==" spinCount="100000" sheet="1" objects="1" scenarios="1"/>
  <mergeCells count="70">
    <mergeCell ref="B114:G114"/>
    <mergeCell ref="H55:J55"/>
    <mergeCell ref="B103:G103"/>
    <mergeCell ref="H104:J104"/>
    <mergeCell ref="B107:G107"/>
    <mergeCell ref="B113:G113"/>
    <mergeCell ref="H98:J98"/>
    <mergeCell ref="H99:J99"/>
    <mergeCell ref="H100:J100"/>
    <mergeCell ref="H96:J96"/>
    <mergeCell ref="H89:J89"/>
    <mergeCell ref="H90:J90"/>
    <mergeCell ref="H91:J91"/>
    <mergeCell ref="H67:J67"/>
    <mergeCell ref="H68:J68"/>
    <mergeCell ref="H69:J69"/>
    <mergeCell ref="B118:G118"/>
    <mergeCell ref="H6:J6"/>
    <mergeCell ref="H11:J11"/>
    <mergeCell ref="H15:J15"/>
    <mergeCell ref="H18:J18"/>
    <mergeCell ref="H19:J19"/>
    <mergeCell ref="H26:J26"/>
    <mergeCell ref="H28:J28"/>
    <mergeCell ref="H34:J34"/>
    <mergeCell ref="H44:J44"/>
    <mergeCell ref="H45:J45"/>
    <mergeCell ref="H56:J56"/>
    <mergeCell ref="H60:J60"/>
    <mergeCell ref="H61:J61"/>
    <mergeCell ref="B94:G94"/>
    <mergeCell ref="B106:G106"/>
    <mergeCell ref="B102:G102"/>
    <mergeCell ref="B40:G40"/>
    <mergeCell ref="B80:G80"/>
    <mergeCell ref="B85:G85"/>
    <mergeCell ref="B95:G95"/>
    <mergeCell ref="B64:G64"/>
    <mergeCell ref="B2:G2"/>
    <mergeCell ref="B65:G65"/>
    <mergeCell ref="B31:G31"/>
    <mergeCell ref="B22:G22"/>
    <mergeCell ref="B3:G3"/>
    <mergeCell ref="H5:J5"/>
    <mergeCell ref="H7:J7"/>
    <mergeCell ref="H10:J10"/>
    <mergeCell ref="H13:J13"/>
    <mergeCell ref="H14:J14"/>
    <mergeCell ref="K120:K126"/>
    <mergeCell ref="K115:K117"/>
    <mergeCell ref="H83:J83"/>
    <mergeCell ref="H54:J54"/>
    <mergeCell ref="H72:J72"/>
    <mergeCell ref="H75:J75"/>
    <mergeCell ref="H70:J70"/>
    <mergeCell ref="H52:J52"/>
    <mergeCell ref="H53:J53"/>
    <mergeCell ref="H62:J62"/>
    <mergeCell ref="H9:J9"/>
    <mergeCell ref="H36:J36"/>
    <mergeCell ref="H47:J47"/>
    <mergeCell ref="H29:J29"/>
    <mergeCell ref="H33:J33"/>
    <mergeCell ref="H37:J37"/>
    <mergeCell ref="H38:J38"/>
    <mergeCell ref="H17:J17"/>
    <mergeCell ref="H20:J20"/>
    <mergeCell ref="H24:J24"/>
    <mergeCell ref="H25:J25"/>
    <mergeCell ref="H27:J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003618-8179-4377-b69d-70390838d450" xsi:nil="true"/>
    <lcf76f155ced4ddcb4097134ff3c332f xmlns="b5605c2c-0810-496e-a669-402451da6b9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52B0F43E285F478A9B134935D303DA" ma:contentTypeVersion="11" ma:contentTypeDescription="Een nieuw document maken." ma:contentTypeScope="" ma:versionID="2c81c925c1792dc80fba212e29c5fa5d">
  <xsd:schema xmlns:xsd="http://www.w3.org/2001/XMLSchema" xmlns:xs="http://www.w3.org/2001/XMLSchema" xmlns:p="http://schemas.microsoft.com/office/2006/metadata/properties" xmlns:ns2="b5605c2c-0810-496e-a669-402451da6b9a" xmlns:ns3="15003618-8179-4377-b69d-70390838d450" targetNamespace="http://schemas.microsoft.com/office/2006/metadata/properties" ma:root="true" ma:fieldsID="42c7540958fa64682e59904b57ee5121" ns2:_="" ns3:_="">
    <xsd:import namespace="b5605c2c-0810-496e-a669-402451da6b9a"/>
    <xsd:import namespace="15003618-8179-4377-b69d-70390838d4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605c2c-0810-496e-a669-402451da6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983774e-c9c0-4148-8baf-3e848fe304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03618-8179-4377-b69d-70390838d4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78db80-37a2-4b65-9f1a-c66a2868e598}" ma:internalName="TaxCatchAll" ma:showField="CatchAllData" ma:web="15003618-8179-4377-b69d-70390838d4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1599F8-4140-4046-B29E-71ED50DCEB40}">
  <ds:schemaRefs>
    <ds:schemaRef ds:uri="http://purl.org/dc/elements/1.1/"/>
    <ds:schemaRef ds:uri="15003618-8179-4377-b69d-70390838d450"/>
    <ds:schemaRef ds:uri="http://schemas.microsoft.com/office/infopath/2007/PartnerControls"/>
    <ds:schemaRef ds:uri="b5605c2c-0810-496e-a669-402451da6b9a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D5EFB8-779E-4427-BA66-5AE175E79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605c2c-0810-496e-a669-402451da6b9a"/>
    <ds:schemaRef ds:uri="15003618-8179-4377-b69d-70390838d4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DFD051-2ADC-44CB-A2B2-F671AE52D0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PVE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Guy Hendriks</dc:creator>
  <cp:keywords/>
  <dc:description/>
  <cp:lastModifiedBy>Guy Hendriks</cp:lastModifiedBy>
  <cp:revision/>
  <dcterms:created xsi:type="dcterms:W3CDTF">2025-04-03T14:19:06Z</dcterms:created>
  <dcterms:modified xsi:type="dcterms:W3CDTF">2025-07-01T14:19:26Z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0x010100B252B0F43E285F478A9B134935D303DA</vt:lpwstr>
  </property>
  <property fmtid="{D5CDD505-2E9C-101B-9397-08002B2CF9AE}" pid="3" name="MediaServiceImageTags">
    <vt:lpwstr/>
  </property>
</Properties>
</file>